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u\OneDrive\Área de Trabalho\PREFEITURA\VIVER BEM\ATUALIZADO\"/>
    </mc:Choice>
  </mc:AlternateContent>
  <xr:revisionPtr revIDLastSave="0" documentId="13_ncr:1_{CBBD6DE3-195C-45DD-886A-4005D7CF6E1A}" xr6:coauthVersionLast="47" xr6:coauthVersionMax="47" xr10:uidLastSave="{00000000-0000-0000-0000-000000000000}"/>
  <bookViews>
    <workbookView xWindow="-108" yWindow="-108" windowWidth="23256" windowHeight="12576" tabRatio="517" activeTab="1" xr2:uid="{00000000-000D-0000-FFFF-FFFF00000000}"/>
  </bookViews>
  <sheets>
    <sheet name="Planilha1" sheetId="7" r:id="rId1"/>
    <sheet name="Planilha" sheetId="2" r:id="rId2"/>
    <sheet name="Cronograma" sheetId="3" r:id="rId3"/>
    <sheet name="Plan1" sheetId="6" r:id="rId4"/>
  </sheets>
  <definedNames>
    <definedName name="_xlnm.Print_Area" localSheetId="2">Cronograma!$A$1:$K$45</definedName>
    <definedName name="_xlnm.Print_Area" localSheetId="1">Planilha!$A$1:$I$137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6" i="2" l="1"/>
  <c r="I119" i="2"/>
  <c r="I91" i="2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48" i="2" l="1"/>
  <c r="H49" i="2" l="1"/>
  <c r="H50" i="2"/>
  <c r="H51" i="2"/>
  <c r="H52" i="2"/>
  <c r="H53" i="2"/>
  <c r="H54" i="2"/>
  <c r="H55" i="2"/>
  <c r="H56" i="2"/>
  <c r="H96" i="2"/>
  <c r="I96" i="2" s="1"/>
  <c r="H97" i="2"/>
  <c r="I97" i="2" s="1"/>
  <c r="H98" i="2"/>
  <c r="I98" i="2" s="1"/>
  <c r="H99" i="2"/>
  <c r="I99" i="2" s="1"/>
  <c r="H100" i="2"/>
  <c r="I100" i="2" s="1"/>
  <c r="H101" i="2"/>
  <c r="I101" i="2" s="1"/>
  <c r="H102" i="2"/>
  <c r="I102" i="2" s="1"/>
  <c r="H103" i="2"/>
  <c r="I103" i="2" s="1"/>
  <c r="H104" i="2"/>
  <c r="I104" i="2" s="1"/>
  <c r="H105" i="2"/>
  <c r="I105" i="2" s="1"/>
  <c r="H106" i="2"/>
  <c r="I106" i="2" s="1"/>
  <c r="H107" i="2"/>
  <c r="H108" i="2"/>
  <c r="I108" i="2" s="1"/>
  <c r="H109" i="2"/>
  <c r="I109" i="2" s="1"/>
  <c r="H110" i="2"/>
  <c r="I110" i="2" s="1"/>
  <c r="H111" i="2"/>
  <c r="I111" i="2" s="1"/>
  <c r="H112" i="2"/>
  <c r="I112" i="2" s="1"/>
  <c r="H113" i="2"/>
  <c r="I113" i="2" s="1"/>
  <c r="H114" i="2"/>
  <c r="H93" i="2"/>
  <c r="I93" i="2" s="1"/>
  <c r="H94" i="2"/>
  <c r="I94" i="2" s="1"/>
  <c r="H95" i="2"/>
  <c r="I95" i="2" s="1"/>
  <c r="H79" i="2"/>
  <c r="H80" i="2"/>
  <c r="H81" i="2"/>
  <c r="H82" i="2"/>
  <c r="H83" i="2"/>
  <c r="H84" i="2"/>
  <c r="H85" i="2"/>
  <c r="H86" i="2"/>
  <c r="H78" i="2"/>
  <c r="H64" i="2"/>
  <c r="H65" i="2"/>
  <c r="H66" i="2"/>
  <c r="H67" i="2"/>
  <c r="H68" i="2"/>
  <c r="H69" i="2"/>
  <c r="H70" i="2"/>
  <c r="H63" i="2"/>
  <c r="H40" i="2"/>
  <c r="H41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9" i="2"/>
  <c r="I114" i="2"/>
  <c r="I107" i="2"/>
  <c r="H92" i="2"/>
  <c r="I92" i="2" s="1"/>
  <c r="I86" i="2" l="1"/>
  <c r="I85" i="2"/>
  <c r="I84" i="2"/>
  <c r="I83" i="2"/>
  <c r="I82" i="2"/>
  <c r="I81" i="2"/>
  <c r="I80" i="2"/>
  <c r="I79" i="2"/>
  <c r="I78" i="2"/>
  <c r="I77" i="2" l="1"/>
  <c r="I70" i="2" l="1"/>
  <c r="I69" i="2"/>
  <c r="I68" i="2"/>
  <c r="I67" i="2"/>
  <c r="I66" i="2"/>
  <c r="I65" i="2"/>
  <c r="I64" i="2"/>
  <c r="I63" i="2"/>
  <c r="I62" i="2" l="1"/>
  <c r="I56" i="2" l="1"/>
  <c r="I55" i="2"/>
  <c r="I54" i="2"/>
  <c r="I53" i="2"/>
  <c r="I52" i="2"/>
  <c r="I51" i="2"/>
  <c r="I50" i="2"/>
  <c r="I49" i="2"/>
  <c r="I48" i="2"/>
  <c r="I47" i="2" l="1"/>
  <c r="I41" i="2" l="1"/>
  <c r="I40" i="2"/>
  <c r="I39" i="2"/>
  <c r="I38" i="2" l="1"/>
  <c r="F32" i="2"/>
  <c r="I31" i="2"/>
  <c r="I29" i="2"/>
  <c r="F16" i="2"/>
  <c r="F17" i="2" s="1"/>
  <c r="K9" i="3"/>
  <c r="J9" i="3"/>
  <c r="I9" i="3"/>
  <c r="H9" i="3"/>
  <c r="G9" i="3"/>
  <c r="F9" i="3"/>
  <c r="I30" i="2"/>
  <c r="I32" i="2" l="1"/>
  <c r="I28" i="2"/>
  <c r="I27" i="2"/>
  <c r="I22" i="2"/>
  <c r="I26" i="2"/>
  <c r="I25" i="2"/>
  <c r="I23" i="2" l="1"/>
  <c r="F24" i="2"/>
  <c r="I24" i="2" s="1"/>
  <c r="C9" i="3"/>
  <c r="H8" i="6" l="1"/>
  <c r="H16" i="2" l="1"/>
  <c r="I21" i="2" l="1"/>
  <c r="I19" i="2" l="1"/>
  <c r="I17" i="2"/>
  <c r="I16" i="2"/>
  <c r="I20" i="2" l="1"/>
  <c r="I18" i="2"/>
  <c r="I15" i="2" l="1"/>
  <c r="K36" i="3"/>
  <c r="J36" i="3"/>
  <c r="I36" i="3"/>
  <c r="H36" i="3"/>
  <c r="G36" i="3"/>
  <c r="F36" i="3"/>
  <c r="K34" i="3"/>
  <c r="J34" i="3"/>
  <c r="I34" i="3"/>
  <c r="H34" i="3"/>
  <c r="G34" i="3"/>
  <c r="F34" i="3"/>
  <c r="K32" i="3"/>
  <c r="J32" i="3"/>
  <c r="I32" i="3"/>
  <c r="H32" i="3"/>
  <c r="G32" i="3"/>
  <c r="F32" i="3"/>
  <c r="K30" i="3"/>
  <c r="J30" i="3"/>
  <c r="I30" i="3"/>
  <c r="H30" i="3"/>
  <c r="G30" i="3"/>
  <c r="F30" i="3"/>
  <c r="K28" i="3"/>
  <c r="J28" i="3"/>
  <c r="I28" i="3"/>
  <c r="H28" i="3"/>
  <c r="G28" i="3"/>
  <c r="F28" i="3"/>
  <c r="K26" i="3"/>
  <c r="J26" i="3"/>
  <c r="I26" i="3"/>
  <c r="H26" i="3"/>
  <c r="G26" i="3"/>
  <c r="F26" i="3"/>
  <c r="K24" i="3"/>
  <c r="J24" i="3"/>
  <c r="I24" i="3"/>
  <c r="H24" i="3"/>
  <c r="G24" i="3"/>
  <c r="F24" i="3"/>
  <c r="K22" i="3"/>
  <c r="J22" i="3"/>
  <c r="I22" i="3"/>
  <c r="H22" i="3"/>
  <c r="G22" i="3"/>
  <c r="F22" i="3"/>
  <c r="K20" i="3"/>
  <c r="J20" i="3"/>
  <c r="I20" i="3"/>
  <c r="H20" i="3"/>
  <c r="G20" i="3"/>
  <c r="F20" i="3"/>
  <c r="E10" i="3" l="1"/>
  <c r="H10" i="3" s="1"/>
  <c r="F6" i="3"/>
  <c r="J10" i="3" l="1"/>
  <c r="I10" i="3"/>
  <c r="E38" i="3"/>
  <c r="F10" i="3"/>
  <c r="F38" i="3" s="1"/>
  <c r="G10" i="3"/>
  <c r="K10" i="3"/>
  <c r="H18" i="3"/>
  <c r="F18" i="3"/>
  <c r="I18" i="3"/>
  <c r="G18" i="3"/>
  <c r="J18" i="3"/>
  <c r="K18" i="3"/>
  <c r="K38" i="3" l="1"/>
  <c r="K37" i="3" s="1"/>
  <c r="E23" i="3"/>
  <c r="E33" i="3"/>
  <c r="E17" i="3"/>
  <c r="E35" i="3"/>
  <c r="E31" i="3"/>
  <c r="E9" i="3"/>
  <c r="E21" i="3"/>
  <c r="E29" i="3"/>
  <c r="E25" i="3"/>
  <c r="E27" i="3"/>
  <c r="E19" i="3"/>
  <c r="H38" i="3"/>
  <c r="H37" i="3" s="1"/>
  <c r="J38" i="3"/>
  <c r="J37" i="3" s="1"/>
  <c r="G38" i="3"/>
  <c r="G37" i="3" s="1"/>
  <c r="I38" i="3"/>
  <c r="I37" i="3" s="1"/>
  <c r="F37" i="3"/>
  <c r="E37" i="3" l="1"/>
</calcChain>
</file>

<file path=xl/sharedStrings.xml><?xml version="1.0" encoding="utf-8"?>
<sst xmlns="http://schemas.openxmlformats.org/spreadsheetml/2006/main" count="535" uniqueCount="276">
  <si>
    <t>ITEM</t>
  </si>
  <si>
    <t>1.1</t>
  </si>
  <si>
    <t>UNIDADE</t>
  </si>
  <si>
    <t>CREA/MG 145.642/D</t>
  </si>
  <si>
    <t xml:space="preserve">A N E X O   I I </t>
  </si>
  <si>
    <t>PLANILHA ORÇAMENTÁRIA DE CUSTOS</t>
  </si>
  <si>
    <t>FOLHA Nº: 01/01</t>
  </si>
  <si>
    <t xml:space="preserve">FORMA DE EXECUÇÃO: </t>
  </si>
  <si>
    <t>(    )</t>
  </si>
  <si>
    <t>DIRETA</t>
  </si>
  <si>
    <t>(  x  )</t>
  </si>
  <si>
    <t>INDIRETA</t>
  </si>
  <si>
    <t>LDI</t>
  </si>
  <si>
    <t>CÓDIGO</t>
  </si>
  <si>
    <t>QUANTIDADE</t>
  </si>
  <si>
    <t>PREÇO UNITÁRIO S/ LDI</t>
  </si>
  <si>
    <t>PREÇO UNITÁRIO C/ LDI</t>
  </si>
  <si>
    <t>PREÇO TOTAL</t>
  </si>
  <si>
    <t xml:space="preserve">TOTAL GERAL </t>
  </si>
  <si>
    <t>A N E X O   I I I - MODELO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</si>
  <si>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</si>
  <si>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</si>
  <si>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</si>
  <si>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</si>
  <si>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</si>
  <si>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</si>
  <si>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</si>
  <si>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</si>
  <si>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</si>
  <si>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</si>
  <si>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</si>
  <si>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</si>
  <si>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</si>
  <si>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Observações:</t>
  </si>
  <si>
    <t>GERMANO REIS COELHO</t>
  </si>
  <si>
    <t>M²</t>
  </si>
  <si>
    <t>ISS:</t>
  </si>
  <si>
    <r>
      <t xml:space="preserve">PREFEITURA: </t>
    </r>
    <r>
      <rPr>
        <sz val="10"/>
        <rFont val="Times New Roman"/>
        <family val="1"/>
      </rPr>
      <t>Prefeitura Municipal de Rio Pomba</t>
    </r>
  </si>
  <si>
    <t>Prefeito Municipal de Rio Pomba</t>
  </si>
  <si>
    <t>PIN-LIX-005</t>
  </si>
  <si>
    <t>LIXAMENTO MANUAL EM PAREDE PARA REMOÇÃO DE TINTA</t>
  </si>
  <si>
    <t>Unid</t>
  </si>
  <si>
    <t xml:space="preserve">VALOR: </t>
  </si>
  <si>
    <r>
      <t xml:space="preserve">PREFEITURA: </t>
    </r>
    <r>
      <rPr>
        <sz val="10"/>
        <rFont val="Arial"/>
        <family val="2"/>
      </rPr>
      <t>RIO POMBA</t>
    </r>
  </si>
  <si>
    <t>KG</t>
  </si>
  <si>
    <t>PREFEITO MUNICIPAL DE RIO POMBA</t>
  </si>
  <si>
    <t>1.2</t>
  </si>
  <si>
    <t>1.3</t>
  </si>
  <si>
    <t>1.4</t>
  </si>
  <si>
    <t>1.5</t>
  </si>
  <si>
    <t>1.6</t>
  </si>
  <si>
    <t>ED-49805</t>
  </si>
  <si>
    <t>FORNECIMENTO DE CONCRETO ESTRUTURAL, USINADO
BOMBEADO, COM FCK 25MPA, INCLUSIVE LANÇAMENTO,
ADENSAMENTO E ACABAMENTO (FUNDAÇÃO)</t>
  </si>
  <si>
    <t>M³</t>
  </si>
  <si>
    <t>ED-48298</t>
  </si>
  <si>
    <t>CORTE, DOBRA E MONTAGEM DE AÇO CA-50/60, INCLUSIVE
ESPAÇADOR</t>
  </si>
  <si>
    <t>ED-48193</t>
  </si>
  <si>
    <t>ALVENARIA DE VEDAÇÃO COM BLOCO DE CONCRETO, ESP. 19CM,
PARA REVESTIMENTO, INCLUSIVE ARGAMASSA PARA
ASSENTAMENTO</t>
  </si>
  <si>
    <t>ED-50764</t>
  </si>
  <si>
    <t>REVESTIMENTO COM IMPERMEABILIZANTE EM DUAS (2)
CAMADAS SOBREPOSTAS DE ARGAMASSA, TRAÇO 1:3 (CIMENTO
E AREIA) COM ADITIVO IMPERMEABILIZANTE, ESP. 20MM,
INCLUSIVE PINTURA COM DUAS (2) DEMÃOS COM EMULSÃO
ASFÁLTICA</t>
  </si>
  <si>
    <t>ED-50730</t>
  </si>
  <si>
    <t>CHAPISCO COM ARGAMASSA, TRAÇO 1:2:3 (CIMENTO, AREIA E
PEDRISCO), APLICADO COM COLHER, ESP. 5MM, PREPARO
MECÂNICO</t>
  </si>
  <si>
    <t>ED-50760</t>
  </si>
  <si>
    <t>REBOCO COM ARGAMASSA, TRAÇO 1:2:9 (CIMENTO, CAL E AREIA)
, COM ADITIVO IMPERMEABILIZANTE, ESP. 20MM, APLICAÇÃO
MANUAL, PREPARO MECÂNICO</t>
  </si>
  <si>
    <t>ED-50502</t>
  </si>
  <si>
    <t>PINTURA LÁTEX (PVA) EM PAREDE, DUAS (2) DEMÃOS, INCLUSIVE
UMA (1) DEMÃO DE MASSA CORRIDA (PVA), EXCLUSIVE SELADOR
ACRÍLICO</t>
  </si>
  <si>
    <t>1.7</t>
  </si>
  <si>
    <t>1.8</t>
  </si>
  <si>
    <t>1.9</t>
  </si>
  <si>
    <t>1.10</t>
  </si>
  <si>
    <t>1.11</t>
  </si>
  <si>
    <t>RO-40211</t>
  </si>
  <si>
    <t>Escavação manual de valas em solo, com altura de 0 a 1,50 m</t>
  </si>
  <si>
    <t>ED-51121</t>
  </si>
  <si>
    <t>REATERRO MANUAL DE VALA, INCLUSIVE ESPALHAMENTO E
COMPACTAÇÃO MECANIZADA COM PLACA VIBRATÓRIA</t>
  </si>
  <si>
    <t>ED-50566</t>
  </si>
  <si>
    <t xml:space="preserve">CONTRAPISO DESEMPENADO COM ARGAMASSA, TRAÇO 1:3 (
CIMENTO E AREIA), ESP. 20MM </t>
  </si>
  <si>
    <t>ED-49587</t>
  </si>
  <si>
    <t>FOLHA DE PORTA MADEIRA DE LEI PRANCHETA PARA PINTURA 80
X 210 CM</t>
  </si>
  <si>
    <r>
      <t xml:space="preserve">REGIÃO/MÊS DE REFERÊNCIA: </t>
    </r>
    <r>
      <rPr>
        <sz val="9"/>
        <rFont val="Times New Roman"/>
        <family val="1"/>
      </rPr>
      <t xml:space="preserve">Região Leste - Abril/2023 </t>
    </r>
  </si>
  <si>
    <r>
      <t xml:space="preserve">PRAZO DE EXECUÇÃO: </t>
    </r>
    <r>
      <rPr>
        <sz val="10"/>
        <rFont val="Times New Roman"/>
        <family val="1"/>
      </rPr>
      <t>06 Mês</t>
    </r>
  </si>
  <si>
    <r>
      <t xml:space="preserve">OBRA: </t>
    </r>
    <r>
      <rPr>
        <sz val="10"/>
        <rFont val="Times New Roman"/>
        <family val="1"/>
      </rPr>
      <t>Reforma das Casas do Viver Bem</t>
    </r>
  </si>
  <si>
    <t>REFORMA DAS CASAS</t>
  </si>
  <si>
    <t>1.12</t>
  </si>
  <si>
    <t>1.13</t>
  </si>
  <si>
    <t>1.14</t>
  </si>
  <si>
    <t>1.15</t>
  </si>
  <si>
    <t>1.16</t>
  </si>
  <si>
    <t>1.17</t>
  </si>
  <si>
    <t>ED-50544</t>
  </si>
  <si>
    <t>REVESTIMENTO COM CERÂMICA APLICADO EM PISO,
ACABAMENTO ESMALTADO, AMBIENTE EXTERNO (
ANTIDERRAPANTE), PADRÃO EXTRA, DIMENSÃO DA PEÇA ATÉ
2025 CM2, PEI IV, ASSENTAMENTO COM ARGAMASSA
INDUSTRIALIZADA, INCLUSIVE REJUNTAMENTO</t>
  </si>
  <si>
    <r>
      <t xml:space="preserve"> OBRA: </t>
    </r>
    <r>
      <rPr>
        <sz val="10"/>
        <rFont val="Arial"/>
        <family val="2"/>
      </rPr>
      <t>VIVER BEM</t>
    </r>
  </si>
  <si>
    <r>
      <t xml:space="preserve">LOCAL: </t>
    </r>
    <r>
      <rPr>
        <sz val="10"/>
        <rFont val="Arial"/>
        <family val="2"/>
      </rPr>
      <t xml:space="preserve"> Diversos Pontos do Município</t>
    </r>
  </si>
  <si>
    <r>
      <t>PRAZO DA OBRA:</t>
    </r>
    <r>
      <rPr>
        <sz val="10"/>
        <rFont val="Arial"/>
        <family val="2"/>
      </rPr>
      <t xml:space="preserve"> 06 mês</t>
    </r>
  </si>
  <si>
    <t>DATA:28/09/2023</t>
  </si>
  <si>
    <t>ED-48514</t>
  </si>
  <si>
    <t>REMOÇÃO MANUAL DE TELHA CERÂMICA, COM
REAPROVEITAMENTO, INCLUSIVE AFASTAMENTO E
EMPILHAMENTO, EXCLUSIVE TRANSPORTE E RETIRADA DO
MATERIAL REMOVIDO NÃO REAPROVEITÁVEL</t>
  </si>
  <si>
    <t>FORNECIMENTO DE ESTRUTURA METÁLICA E ENGRADAMENTO
METÁLICO, EM AÇO PATINÁVEL, SOBRE LAJE PARA TELHA
CERÂMICA, COBERTURA PADRÃO DO PRÉDIO ESCOLAR,
EXCLUSIVE TELHA, INCLUSIVE FABRICAÇÃO, TRANSPORTE E
MONTAGEM</t>
  </si>
  <si>
    <t>ED-20574</t>
  </si>
  <si>
    <t>ED-48419</t>
  </si>
  <si>
    <t>COBERTURA EM TELHA CERÂMICA, TIPO FRANCESA, INCLUSIVE
FIXAÇÃO, EXCLUSIVE ENGRADAMENTO E MANTA ISOLANTE/
TÉRMICA</t>
  </si>
  <si>
    <t>ED-50958</t>
  </si>
  <si>
    <t>FORNECIMENTO DE JANELA DE CORRER EM METALON,
INCLUSIVE ASSENTAMENTO, FERRAGENS E ACESSÓRIOS</t>
  </si>
  <si>
    <t>Engenheiro Civil  -  Kayque Gomes de Souza</t>
  </si>
  <si>
    <t>CREA: 353.996/D</t>
  </si>
  <si>
    <t>FONTE</t>
  </si>
  <si>
    <t>SEINFRA</t>
  </si>
  <si>
    <t>DESCRIÇÃO CASA 01</t>
  </si>
  <si>
    <t>Local:  ZONA RURAL COMUNIDADE BARRA DO FORMOSO</t>
  </si>
  <si>
    <t>DESCRIÇÃO CASA 06</t>
  </si>
  <si>
    <t>ED-48512</t>
  </si>
  <si>
    <t>REMOÇÃO MANUAL DE TELHA EM FIBROCIMENTO, TIPO ONDULADA, COM REAPROVEITAMENTO, INCLUSIVE AFASTAMENTO E EMPILHAMENTO, EXCLUSIVE TRANSPORTE E RETIRADA DO MATERIAL REMOVIDO NÃO REAPROVEITÁVEL</t>
  </si>
  <si>
    <t>ED-48423</t>
  </si>
  <si>
    <t>COBERTURA EM TELHA DE FIBROCIMENTO, TIPO ONDULADA, ESP . 6MM, COM RECOBRIMENTO TRANSVERSAL E LONGITUDINAL, EXCLUSIVE CUMEEIRA E ENGRADAMENTO, INCLUSIVE ACESSÓRIOS DE FIXAÇÃO E IÇAMENTO MANUAL VERTICA</t>
  </si>
  <si>
    <t>ED-48495</t>
  </si>
  <si>
    <t>REMOÇÃO MANUAL DE MARCO EM MADEIRA OU METÁLICO, COM REAPROVEITAMENTO, INCLUSIVE AFASTAMENTO E EMPILHAMENTO, EXCLUSIVE TRANSPORTE E RETIRADA DO MATERIAL REMOVIDO NÃO REAPROVEITÁVEL</t>
  </si>
  <si>
    <t>UN</t>
  </si>
  <si>
    <t>ED-50971</t>
  </si>
  <si>
    <t>PORTA METÁLICA EM CHAPA DOBRADA, DIMENSÃO (60X210)CM, TIPO DE ABRIR, UMA (1) FOLHA, INCLUSIVE ESTRUTURA, DOBRADIÇA E MARCO, EXCLUSIVE FECHADURA E PINTURA</t>
  </si>
  <si>
    <t>ED-50973</t>
  </si>
  <si>
    <t>PORTA METÁLICA EM CHAPA DOBRADA, DIMENSÃO (80X210)CM, TIPO DE ABRIR, UMA (1) FOLHA, INCLUSIVE ESTRUTURA, DOBRADIÇA E MARCO, EXCLUSIVE FECHADURA E PINTURA</t>
  </si>
  <si>
    <t>ED-48467</t>
  </si>
  <si>
    <t>REMOÇÃO DE LOUÇAS (LAVATÓRIO, BANHEIRA, PIA, VASO SANITÁRIO, TANQUE), COM REAPROVEITAMENTO, INCLUSIVE AFASTAMENTO E EMPILHAMENTO, EXCLUSIVE TRANSPORTE E RETIRADA DO MATERIAL REMOVIDO NÃO REAPROVEITÁVEL</t>
  </si>
  <si>
    <t xml:space="preserve"> UN</t>
  </si>
  <si>
    <t>ED-50297</t>
  </si>
  <si>
    <t>BACIA SANITÁRIA (VASO) DE LOUÇA COM CAIXA ACOPLADA, COR BRANCA, INCLUSIVE ACESSÓRIOS DE FIXAÇÃO/VEDAÇÃO, ENGATE FLEXÍVEL METÁLICO, FORNECIMENTO, INSTALAÇÃO E REJUNTAMENTO</t>
  </si>
  <si>
    <t>ED-50330</t>
  </si>
  <si>
    <t>TORNEIRA METÁLICA PARA LAVATÓRIO, ABERTURA 1/4 DE VOLTA, ACABAMENTO CROMADO, COM AREJADOR, APLICAÇÃO DE MESA , INCLUSIVE ENGATE FLEXÍVEL METÁLICO, FORNECIMENTO E INSTALAÇÃO</t>
  </si>
  <si>
    <t>ED-50282</t>
  </si>
  <si>
    <t>LAVATÓRIO DE LOUÇA BRANCA COM COLUNA, TAMANHO MÉDIO, INCLUSIVE ACESSÓRIOS DE FIXAÇÃO, VÁLVULA DE ESCOAMENTO DE METAL COM ACABAMENTO CROMADO, SIFÃO DE METAL TIPO COPO COM ACABAMENTO CROMADO, FORNECIMENTO, INSTALAÇÃO E REJUNTAMENTO, EXCLUSIVE TORNEIRA E ENGATE FLEXÍVEL</t>
  </si>
  <si>
    <t>ED-16344</t>
  </si>
  <si>
    <t>CHUVEIRO ELÉTRICO BRANCO, TENSÃO 127V/220V, POTÊNCIA 4600W/5500W, INCLUSIVE BRAÇO, FORNECIMENTO E INSTALAÇÃO</t>
  </si>
  <si>
    <t>ED-48501</t>
  </si>
  <si>
    <t>DEMOLIÇÃO MANUAL DE REBOCO OU EMBOÇO, COM ESPESSURA DE ATÉ 55MM, INCLUSIVE AFASTAMENTO E EMPILHAMENTO, EXCLUSIVE TRANSPORTE E RETIRADA DO MATERIAL DEMOLIDO</t>
  </si>
  <si>
    <t>ED-48502</t>
  </si>
  <si>
    <t>DEMOLIÇÃO MANUAL DE REVESTIMENTO CERÂMICO, AZULEJO OU LADRILHO HIDRÁULICO, INCLUSIVE AFASTAMENTO E EMPILHAMENTO, EXCLUSIVE DEMOLIÇÃO DO REBOCO OU EMBOÇO, TRANSPORTE E RETIRADA DO MATERIAL DEMOLIDO</t>
  </si>
  <si>
    <t>ED-48480</t>
  </si>
  <si>
    <t>DEMOLIÇÃO MANUAL DE PISO CERÂMICO OU LADRILHO HIDRÁULICO, INCLUSIVE AFASTAMENTO E EMPILHAMENTO, EXCLUSIVE DEMOLIÇÃO DE CONTRAPISO, TRANSPORTE E RETIRADA DO MATERIAL DEMOLIDO</t>
  </si>
  <si>
    <t>ED-50505</t>
  </si>
  <si>
    <t>REBOCO COM ARGAMASSA, TRAÇO 1:2:9 (CIMENTO, CAL E AREIA) , COM ADITIVO IMPERMEABILIZANTE, ESP. 20MM, APLICAÇÃO MANUAL, INCLUSIVE ARGAMASSA COM PREPARO MECANIZADO, EXCLUSIVE CHAPISCO</t>
  </si>
  <si>
    <t>ED-50569</t>
  </si>
  <si>
    <t>CONTRAPISO DESEMPENADO COM ARGAMASSA, TRAÇO 1:3 ( CIMENTO E AREIA), ESP. 50MM</t>
  </si>
  <si>
    <t>ED-50724</t>
  </si>
  <si>
    <t>REVESTIMENTO COM CERÂMICA APLICADO EM PISO, ACABAMENTO ESMALTADO, AMBIENTE INTERNO, PADRÃO EXTRA, DIMENSÃO DA PEÇA ATÉ 2025 CM2, PEI IV, ASSENTAMENTO COM ARGAMASSA INDUSTRIALIZADA, INCLUSIVE REJUNTAMENTO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</si>
  <si>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</si>
  <si>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</si>
  <si>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ED-50479</t>
  </si>
  <si>
    <t>EMASSAMENTO EM TETO COM MASSA CORRIDA (PVA), UMA (1) DEMÃO, INCLUSIVE LIXAMENTO PARA PINTURA</t>
  </si>
  <si>
    <t>ED-50451</t>
  </si>
  <si>
    <t>PINTURA ACRÍLICA EM PAREDE, DUAS (2) DEMÃOS, EXCLUSIVE SELADOR ACRÍLICO E MASSA ACRÍLICA/CORRIDA (PVA)</t>
  </si>
  <si>
    <t>ED-50452</t>
  </si>
  <si>
    <t>PINTURA ACRÍLICA EM TETO, DUAS (2) DEMÃOS, EXCLUSIVE SELADOR ACRÍLICO E MASSA ACRÍLICA/CORRIDA (PVA)</t>
  </si>
  <si>
    <t>ED-50955</t>
  </si>
  <si>
    <t>FORNECIMENTO DE JANELA DE CORRER EM FERRO, INCLUSIVE ASSENTAMENTO, FERRAGENS E ACESSÓRIOS</t>
  </si>
  <si>
    <t>ED-48232</t>
  </si>
  <si>
    <t>ALVENARIA DE VEDAÇÃO COM TIJOLO CERÂMICO FURADO, ESP. 14CM, PARA REVESTIMENTO, INCLUSIVE ARGAMASSA PARA ASSENTAMENTO</t>
  </si>
  <si>
    <t xml:space="preserve"> FORRO DE PVC</t>
  </si>
  <si>
    <t>SEINFRA-</t>
  </si>
  <si>
    <t>ED-28728</t>
  </si>
  <si>
    <t>FORRO EM RÉGUA DE PVC, LARGURA 20CM, NA COR BRANCA,
INCLUSIVE ESTRUTURA DE FIXAÇÃO E PENDURAIS METÁLICOS E
ACESSÓRIOS DE FIXAÇÃO, EXCLUSIVE RODAFORRO OU
MOLDURA</t>
  </si>
  <si>
    <t>ED-48464</t>
  </si>
  <si>
    <t>REMOÇÃO MANUAL DE FORRO DE TÁBUAS DE PINHO, COM REAPROVEITAMENTO, INCLUSIVE AFASTAMENTO E EMPILHAMENTO, EXCLUSIVE REMOÇÃO DA ESTRUTURA DE SUSTENTAÇÃO, TRANSPORTE E RETIRADA DO MATERIAL REMOVIDO NÃO REAPROVEITÁVEL</t>
  </si>
  <si>
    <t>ED-50266</t>
  </si>
  <si>
    <t>LIMPEZA FINAL PARA ENTREGA DA OBRA</t>
  </si>
  <si>
    <r>
      <t xml:space="preserve">DATA: </t>
    </r>
    <r>
      <rPr>
        <sz val="10"/>
        <rFont val="Times New Roman"/>
        <family val="1"/>
      </rPr>
      <t>28/08/2024</t>
    </r>
  </si>
  <si>
    <t>CODIGO</t>
  </si>
  <si>
    <t>REFORMA CASA</t>
  </si>
  <si>
    <t>8,89</t>
  </si>
  <si>
    <t>ED-50732</t>
  </si>
  <si>
    <t>EMBOÇO COM ARGAMASSA, TRAÇO 1:6 (CIMENTO E AREIA), ESP. 20MM, APLICAÇÃO MANUAL, INCLUSIVE ARGAMASSA COM PREPARO MECANIZADO, EXCLUSIVE CHAPISCO</t>
  </si>
  <si>
    <t>30,32</t>
  </si>
  <si>
    <t>SINAPI</t>
  </si>
  <si>
    <t>87757</t>
  </si>
  <si>
    <t>CONTRAPISO EM ARGAMASSA TRAÇO 1:4 (CIMENTO E AREIA), PREPARO MANUAL, APLICADO EM ÁREAS MOLHADAS SOBRE IMPERMEABILIZAÇÃO, ACABAMENTO NÃO REFORÇADO, ESPESSURA 3CM. AF_07/2021</t>
  </si>
  <si>
    <t>50,99</t>
  </si>
  <si>
    <t>104639</t>
  </si>
  <si>
    <t>PINTURA LÁTEX ACRÍLICA ECONÔMICA, APLICAÇÃO MANUAL EM TETO, DUAS DEMÃOS. AF_04/2023</t>
  </si>
  <si>
    <t>98557</t>
  </si>
  <si>
    <t>IMPERMEABILIZAÇÃO DE SUPERFÍCIE COM EMULSÃO ASFÁLTICA, 2 DEMÃOS. AF_09/2023</t>
  </si>
  <si>
    <t>42,28</t>
  </si>
  <si>
    <t>94210</t>
  </si>
  <si>
    <t>TELHAMENTO COM TELHA ONDULADA DE FIBROCIMENTO E = 6 MM, COM RECOBRIMENTO LATERAL DE 1 1/4 DE ONDA PARA TELHADO COM INCLINAÇÃO MÁXIMA DE 10°, COM ATÉ 2 ÁGUAS, INCLUSO IÇAMENTO. AF_07/2019</t>
  </si>
  <si>
    <t>44,55</t>
  </si>
  <si>
    <t>92544</t>
  </si>
  <si>
    <t>TRAMA DE MADEIRA COMPOSTA POR TERÇAS PARA TELHADOS DE ATÉ 2 ÁGUAS PARA TELHA ESTRUTURAL DE FIBROCIMENTO, INCLUSO TRANSPORTE VERTICAL. AF_07/2019</t>
  </si>
  <si>
    <t>24,67</t>
  </si>
  <si>
    <t>ED-28533</t>
  </si>
  <si>
    <t>ANDAIME EM CAVALETE METÁLICO PARA FORRO OU SERVIÇO EM ALTURA INTERNO, COM CHAPA DE COMPENSADO E TÁBUA, COM REAPROVEITAMENTO, INCLUSIVE MONTAGEM/DESMONTAGEM E REMANEJAMENTO</t>
  </si>
  <si>
    <t>1,32</t>
  </si>
  <si>
    <t>Local:  Rua Messias Pereira Bahia, Nº 158, bairro: Pref. Geraldo Homem de Faria</t>
  </si>
  <si>
    <t>REBOCO COM ARGAMASSA, TRAÇO 1:2:9 (CIMENTO, CAL E AREIA), COM ADITIVO IMPERMEABILIZANTE, ESP. 20MM, APLICAÇÃO MANUAL, INCLUSIVE ARGAMASSA COM PREPARO MECANIZADO, EXCLUSIVE CHAPISCO</t>
  </si>
  <si>
    <t>ED-50455</t>
  </si>
  <si>
    <t>PINTURA ACRÍLICA EM PAREDE, DUAS (2) DEMÃOS, INCLUSIVE UMA (1) DEMÃO DE MASSA CORRIDA (PVA), EXCLUSIVE SELADOR ACRÍLICO</t>
  </si>
  <si>
    <t>26,73</t>
  </si>
  <si>
    <t>ED-50842</t>
  </si>
  <si>
    <t>PILAR EM CONCRETO APARENTE 20 MPa, INCLUSIVE ARMAÇÃO, FÔRMA PLASTIFICADA E DESFORMA</t>
  </si>
  <si>
    <t>Escavação manual de vala em material de 1ª categoria na profundidade de 0 a 1,50 m</t>
  </si>
  <si>
    <t>ED-48336</t>
  </si>
  <si>
    <t>VIGA 0,10 A 0,20 M DE LARGURA, CONCRETO 1:2:4 COM ARMAÇÃO E FORMA RESINADA</t>
  </si>
  <si>
    <t>ED-9077</t>
  </si>
  <si>
    <t>MONTAGEM E DESMONTAGEM DE ANDAIME METÁLICO TUBULAR TIPO TORRE, EXCLUSIVE FORNECIMENTO DO ANDAIME</t>
  </si>
  <si>
    <t>M</t>
  </si>
  <si>
    <t>M2</t>
  </si>
  <si>
    <t>ED-50850</t>
  </si>
  <si>
    <t>VIGA DE 0,21 A 0,35 M DE LARGURA EM CONCRETO 20MPa, APARENTE, ARMAÇÃO, FÔRMA PLASTIFICADA, ESCORAMENTO E DESFORMA</t>
  </si>
  <si>
    <t xml:space="preserve"> ALVENARIA DE VEDAÇÃO COM TIJOLO CERÂMICO FURADO, ESP. 14CM, PARA REVESTIMENTO, INCLUSIVE ARGAMASSA PARA
ASSENTAMENTO</t>
  </si>
  <si>
    <t>REVESTIMENTO COM CERÂMICA APLICADO EM PAREDE, ACABAMENTO ESMALTADO, AMBIENTE INTERNO/EXTERNO,
PADRÃO EXTRA, DIMENSÃO DA PEÇA ATÉ 2025 CM2, PEI III, ASSENTAMENTO COM ARGAMASSA INDUSTRIALIZADA, INCLUSIVE REJUNTAMENTO</t>
  </si>
  <si>
    <t>Local: Rua Juvenal Penna Nº 63 José Mendonça dos Reis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</si>
  <si>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</si>
  <si>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</si>
  <si>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</si>
  <si>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</si>
  <si>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</si>
  <si>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</si>
  <si>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</si>
  <si>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</si>
  <si>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</si>
  <si>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</si>
  <si>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</si>
  <si>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</si>
  <si>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</si>
  <si>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</si>
  <si>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</si>
  <si>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</si>
  <si>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</si>
  <si>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</si>
  <si>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</si>
  <si>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</si>
  <si>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</si>
  <si>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</si>
  <si>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</si>
  <si>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</si>
  <si>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</si>
  <si>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</si>
  <si>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</si>
  <si>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</si>
  <si>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</si>
  <si>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</si>
  <si>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</si>
  <si>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</si>
  <si>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</si>
  <si>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</si>
  <si>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</si>
  <si>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</si>
  <si>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</si>
  <si>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</si>
  <si>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</si>
  <si>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</si>
  <si>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</si>
  <si>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</si>
  <si>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</si>
  <si>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</si>
  <si>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</si>
  <si>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</si>
  <si>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</si>
  <si>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</si>
  <si>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</si>
  <si>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</si>
  <si>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</si>
  <si>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</si>
  <si>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Local:  Av. Prof. José Marcelino Nº 30 Bairro: Boa Vista</t>
  </si>
  <si>
    <t xml:space="preserve">RUA FRANCISCO VIEIRA BOMTEMPO, Nº367, BAIRRO: PREF. GERALDO HOMEM DE FARIA </t>
  </si>
  <si>
    <t xml:space="preserve">Local:  Rua Cel. José Furtado de Mendonça, Nº335 - Nossa Senhora das Graça </t>
  </si>
  <si>
    <t>DESCRIÇÃO CASA 02</t>
  </si>
  <si>
    <t>DESCRIÇÃO CASA 03</t>
  </si>
  <si>
    <t>DESCRIÇÃO CASA 04</t>
  </si>
  <si>
    <t>DESCRIÇÃO CASA 05</t>
  </si>
  <si>
    <t>DESCRIÇÃO CASA 07</t>
  </si>
  <si>
    <t>REFORMA DE CASA</t>
  </si>
  <si>
    <t xml:space="preserve">Local:  Rua Francisco Vieira Bomtempo, Nº288 - Pref. Geraldo Homem de Faria </t>
  </si>
  <si>
    <t>7.1</t>
  </si>
  <si>
    <t>7.2</t>
  </si>
  <si>
    <t>7.3</t>
  </si>
  <si>
    <t>7.4</t>
  </si>
  <si>
    <t>7.5</t>
  </si>
  <si>
    <t>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</si>
</sst>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;&quot; (&quot;#,##0.00\);&quot; -&quot;#\ ;@\ "/>
    <numFmt numFmtId="165" formatCode="&quot;R$ &quot;#,##0.0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indexed="8"/>
      <name val="Times New Roman"/>
      <family val="1"/>
    </font>
    <font>
      <sz val="9"/>
      <color rgb="FF44444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" fillId="0" borderId="0"/>
  </cellStyleXfs>
  <cellXfs count="283">
    <xf numFmtId="0" fontId="0" fillId="0" borderId="0" xfId="0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3" xfId="0" applyFill="1" applyBorder="1" applyAlignment="1">
      <alignment wrapText="1"/>
    </xf>
    <xf numFmtId="0" fontId="0" fillId="3" borderId="4" xfId="0" applyFill="1" applyBorder="1" applyAlignment="1"/>
    <xf numFmtId="0" fontId="0" fillId="3" borderId="0" xfId="0" applyFill="1" applyAlignment="1"/>
    <xf numFmtId="0" fontId="0" fillId="3" borderId="0" xfId="0" applyFill="1" applyAlignment="1">
      <alignment wrapText="1"/>
    </xf>
    <xf numFmtId="0" fontId="0" fillId="3" borderId="0" xfId="0" applyFill="1"/>
    <xf numFmtId="0" fontId="3" fillId="3" borderId="1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vertical="center" wrapText="1"/>
    </xf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56" xfId="0" applyFont="1" applyFill="1" applyBorder="1" applyAlignment="1">
      <alignment wrapText="1"/>
    </xf>
    <xf numFmtId="0" fontId="0" fillId="3" borderId="57" xfId="0" applyFill="1" applyBorder="1"/>
    <xf numFmtId="0" fontId="0" fillId="3" borderId="7" xfId="0" applyFill="1" applyBorder="1"/>
    <xf numFmtId="0" fontId="0" fillId="3" borderId="8" xfId="0" applyFill="1" applyBorder="1"/>
    <xf numFmtId="0" fontId="3" fillId="3" borderId="38" xfId="0" applyFont="1" applyFill="1" applyBorder="1" applyAlignment="1">
      <alignment wrapText="1"/>
    </xf>
    <xf numFmtId="0" fontId="0" fillId="0" borderId="21" xfId="0" applyBorder="1" applyAlignment="1">
      <alignment vertical="center"/>
    </xf>
    <xf numFmtId="0" fontId="3" fillId="3" borderId="0" xfId="0" applyFont="1" applyFill="1" applyBorder="1" applyAlignment="1">
      <alignment wrapText="1"/>
    </xf>
    <xf numFmtId="0" fontId="3" fillId="3" borderId="21" xfId="0" applyFont="1" applyFill="1" applyBorder="1" applyAlignment="1">
      <alignment wrapText="1"/>
    </xf>
    <xf numFmtId="0" fontId="0" fillId="0" borderId="58" xfId="0" applyBorder="1" applyAlignment="1">
      <alignment vertical="center"/>
    </xf>
    <xf numFmtId="0" fontId="3" fillId="3" borderId="59" xfId="0" applyFont="1" applyFill="1" applyBorder="1"/>
    <xf numFmtId="0" fontId="0" fillId="3" borderId="0" xfId="0" applyFill="1" applyBorder="1"/>
    <xf numFmtId="0" fontId="7" fillId="3" borderId="39" xfId="0" applyFont="1" applyFill="1" applyBorder="1"/>
    <xf numFmtId="0" fontId="3" fillId="3" borderId="38" xfId="0" applyFont="1" applyFill="1" applyBorder="1"/>
    <xf numFmtId="0" fontId="0" fillId="3" borderId="0" xfId="0" applyFill="1" applyBorder="1" applyAlignment="1">
      <alignment wrapText="1"/>
    </xf>
    <xf numFmtId="0" fontId="6" fillId="0" borderId="58" xfId="0" applyFont="1" applyBorder="1" applyAlignment="1">
      <alignment vertical="center"/>
    </xf>
    <xf numFmtId="0" fontId="0" fillId="3" borderId="59" xfId="0" applyFill="1" applyBorder="1"/>
    <xf numFmtId="0" fontId="0" fillId="3" borderId="39" xfId="0" applyFill="1" applyBorder="1"/>
    <xf numFmtId="0" fontId="2" fillId="3" borderId="38" xfId="0" applyFont="1" applyFill="1" applyBorder="1"/>
    <xf numFmtId="0" fontId="2" fillId="3" borderId="0" xfId="0" applyFont="1" applyFill="1" applyBorder="1"/>
    <xf numFmtId="0" fontId="0" fillId="3" borderId="58" xfId="0" applyFill="1" applyBorder="1"/>
    <xf numFmtId="0" fontId="5" fillId="3" borderId="38" xfId="0" applyFont="1" applyFill="1" applyBorder="1"/>
    <xf numFmtId="0" fontId="5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/>
    </xf>
    <xf numFmtId="0" fontId="7" fillId="3" borderId="26" xfId="0" applyFont="1" applyFill="1" applyBorder="1"/>
    <xf numFmtId="0" fontId="7" fillId="3" borderId="5" xfId="0" applyFont="1" applyFill="1" applyBorder="1" applyAlignment="1">
      <alignment wrapText="1"/>
    </xf>
    <xf numFmtId="0" fontId="0" fillId="3" borderId="5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31" xfId="0" applyFill="1" applyBorder="1"/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49" fontId="8" fillId="3" borderId="46" xfId="0" applyNumberFormat="1" applyFont="1" applyFill="1" applyBorder="1" applyAlignment="1">
      <alignment horizontal="center" vertical="center" wrapText="1"/>
    </xf>
    <xf numFmtId="10" fontId="10" fillId="3" borderId="46" xfId="0" applyNumberFormat="1" applyFont="1" applyFill="1" applyBorder="1" applyAlignment="1">
      <alignment vertical="center" wrapText="1"/>
    </xf>
    <xf numFmtId="10" fontId="11" fillId="3" borderId="46" xfId="0" applyNumberFormat="1" applyFont="1" applyFill="1" applyBorder="1" applyAlignment="1">
      <alignment vertical="center" wrapText="1"/>
    </xf>
    <xf numFmtId="10" fontId="11" fillId="3" borderId="46" xfId="1" applyNumberFormat="1" applyFont="1" applyFill="1" applyBorder="1" applyAlignment="1">
      <alignment vertical="center" wrapText="1"/>
    </xf>
    <xf numFmtId="10" fontId="11" fillId="3" borderId="47" xfId="0" applyNumberFormat="1" applyFont="1" applyFill="1" applyBorder="1" applyAlignment="1">
      <alignment vertical="center" wrapText="1"/>
    </xf>
    <xf numFmtId="49" fontId="8" fillId="3" borderId="49" xfId="0" applyNumberFormat="1" applyFont="1" applyFill="1" applyBorder="1" applyAlignment="1">
      <alignment horizontal="center" vertical="center" wrapText="1"/>
    </xf>
    <xf numFmtId="165" fontId="11" fillId="3" borderId="49" xfId="0" applyNumberFormat="1" applyFont="1" applyFill="1" applyBorder="1" applyAlignment="1">
      <alignment vertical="center" wrapText="1"/>
    </xf>
    <xf numFmtId="10" fontId="10" fillId="3" borderId="46" xfId="1" applyNumberFormat="1" applyFont="1" applyFill="1" applyBorder="1" applyAlignment="1">
      <alignment vertical="center" wrapText="1"/>
    </xf>
    <xf numFmtId="10" fontId="10" fillId="3" borderId="47" xfId="0" applyNumberFormat="1" applyFont="1" applyFill="1" applyBorder="1" applyAlignment="1">
      <alignment vertical="center" wrapText="1"/>
    </xf>
    <xf numFmtId="165" fontId="11" fillId="3" borderId="50" xfId="0" applyNumberFormat="1" applyFont="1" applyFill="1" applyBorder="1" applyAlignment="1">
      <alignment vertical="center" wrapText="1"/>
    </xf>
    <xf numFmtId="49" fontId="8" fillId="3" borderId="49" xfId="0" applyNumberFormat="1" applyFont="1" applyFill="1" applyBorder="1" applyAlignment="1">
      <alignment horizontal="center" vertical="top" wrapText="1"/>
    </xf>
    <xf numFmtId="10" fontId="10" fillId="3" borderId="46" xfId="0" applyNumberFormat="1" applyFont="1" applyFill="1" applyBorder="1" applyAlignment="1">
      <alignment vertical="top" wrapText="1"/>
    </xf>
    <xf numFmtId="10" fontId="10" fillId="3" borderId="46" xfId="1" applyNumberFormat="1" applyFont="1" applyFill="1" applyBorder="1" applyAlignment="1">
      <alignment vertical="top" wrapText="1"/>
    </xf>
    <xf numFmtId="10" fontId="10" fillId="3" borderId="47" xfId="0" applyNumberFormat="1" applyFont="1" applyFill="1" applyBorder="1" applyAlignment="1">
      <alignment vertical="top" wrapText="1"/>
    </xf>
    <xf numFmtId="165" fontId="11" fillId="3" borderId="49" xfId="0" applyNumberFormat="1" applyFont="1" applyFill="1" applyBorder="1" applyAlignment="1">
      <alignment vertical="top" wrapText="1"/>
    </xf>
    <xf numFmtId="165" fontId="11" fillId="3" borderId="50" xfId="0" applyNumberFormat="1" applyFont="1" applyFill="1" applyBorder="1" applyAlignment="1">
      <alignment vertical="top" wrapText="1"/>
    </xf>
    <xf numFmtId="10" fontId="8" fillId="3" borderId="46" xfId="0" applyNumberFormat="1" applyFont="1" applyFill="1" applyBorder="1" applyAlignment="1">
      <alignment vertical="top" wrapText="1"/>
    </xf>
    <xf numFmtId="10" fontId="0" fillId="3" borderId="46" xfId="1" applyNumberFormat="1" applyFont="1" applyFill="1" applyBorder="1" applyAlignment="1">
      <alignment vertical="top" wrapText="1"/>
    </xf>
    <xf numFmtId="10" fontId="0" fillId="3" borderId="46" xfId="0" applyNumberFormat="1" applyFont="1" applyFill="1" applyBorder="1" applyAlignment="1">
      <alignment vertical="top" wrapText="1"/>
    </xf>
    <xf numFmtId="10" fontId="0" fillId="3" borderId="47" xfId="0" applyNumberFormat="1" applyFont="1" applyFill="1" applyBorder="1" applyAlignment="1">
      <alignment vertical="top" wrapText="1"/>
    </xf>
    <xf numFmtId="165" fontId="8" fillId="3" borderId="49" xfId="0" applyNumberFormat="1" applyFont="1" applyFill="1" applyBorder="1" applyAlignment="1">
      <alignment vertical="top" wrapText="1"/>
    </xf>
    <xf numFmtId="165" fontId="8" fillId="3" borderId="50" xfId="0" applyNumberFormat="1" applyFont="1" applyFill="1" applyBorder="1" applyAlignment="1">
      <alignment vertical="top" wrapText="1"/>
    </xf>
    <xf numFmtId="49" fontId="8" fillId="3" borderId="52" xfId="0" applyNumberFormat="1" applyFont="1" applyFill="1" applyBorder="1" applyAlignment="1">
      <alignment horizontal="center" vertical="top" wrapText="1"/>
    </xf>
    <xf numFmtId="49" fontId="9" fillId="3" borderId="53" xfId="0" applyNumberFormat="1" applyFont="1" applyFill="1" applyBorder="1" applyAlignment="1">
      <alignment horizontal="center" vertical="top" wrapText="1"/>
    </xf>
    <xf numFmtId="10" fontId="10" fillId="3" borderId="53" xfId="0" applyNumberFormat="1" applyFont="1" applyFill="1" applyBorder="1" applyAlignment="1">
      <alignment vertical="center" wrapText="1"/>
    </xf>
    <xf numFmtId="49" fontId="9" fillId="3" borderId="54" xfId="0" applyNumberFormat="1" applyFont="1" applyFill="1" applyBorder="1" applyAlignment="1">
      <alignment horizontal="center" vertical="top" wrapText="1"/>
    </xf>
    <xf numFmtId="165" fontId="10" fillId="3" borderId="54" xfId="0" applyNumberFormat="1" applyFont="1" applyFill="1" applyBorder="1" applyAlignment="1">
      <alignment vertical="center" wrapText="1"/>
    </xf>
    <xf numFmtId="165" fontId="10" fillId="3" borderId="55" xfId="0" applyNumberFormat="1" applyFont="1" applyFill="1" applyBorder="1" applyAlignment="1">
      <alignment vertical="center" wrapText="1"/>
    </xf>
    <xf numFmtId="0" fontId="12" fillId="0" borderId="0" xfId="0" applyFont="1"/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60" xfId="0" applyFont="1" applyFill="1" applyBorder="1" applyAlignment="1">
      <alignment horizontal="center" vertical="center"/>
    </xf>
    <xf numFmtId="9" fontId="14" fillId="0" borderId="60" xfId="0" applyNumberFormat="1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10" fontId="14" fillId="0" borderId="30" xfId="2" applyNumberFormat="1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center" wrapText="1"/>
    </xf>
    <xf numFmtId="4" fontId="17" fillId="0" borderId="36" xfId="0" applyNumberFormat="1" applyFont="1" applyBorder="1" applyAlignment="1">
      <alignment horizontal="center" vertical="center" wrapText="1"/>
    </xf>
    <xf numFmtId="4" fontId="17" fillId="0" borderId="36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49" fontId="12" fillId="2" borderId="36" xfId="0" applyNumberFormat="1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left" vertical="center" wrapText="1"/>
    </xf>
    <xf numFmtId="2" fontId="17" fillId="2" borderId="36" xfId="1" applyNumberFormat="1" applyFont="1" applyFill="1" applyBorder="1" applyAlignment="1">
      <alignment horizontal="center" vertical="center" wrapText="1"/>
    </xf>
    <xf numFmtId="4" fontId="17" fillId="2" borderId="36" xfId="0" applyNumberFormat="1" applyFont="1" applyFill="1" applyBorder="1" applyAlignment="1">
      <alignment horizontal="center" vertical="center" wrapText="1"/>
    </xf>
    <xf numFmtId="4" fontId="18" fillId="2" borderId="37" xfId="0" applyNumberFormat="1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7" fillId="0" borderId="38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39" xfId="0" applyFont="1" applyBorder="1" applyAlignment="1">
      <alignment vertical="center"/>
    </xf>
    <xf numFmtId="0" fontId="12" fillId="0" borderId="38" xfId="0" applyFont="1" applyBorder="1"/>
    <xf numFmtId="0" fontId="12" fillId="0" borderId="0" xfId="0" applyFont="1" applyBorder="1"/>
    <xf numFmtId="0" fontId="12" fillId="0" borderId="39" xfId="0" applyFont="1" applyBorder="1"/>
    <xf numFmtId="0" fontId="14" fillId="0" borderId="2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 wrapText="1"/>
    </xf>
    <xf numFmtId="4" fontId="17" fillId="0" borderId="39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0" fontId="14" fillId="2" borderId="65" xfId="0" applyFont="1" applyFill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4" fillId="0" borderId="2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9" fillId="3" borderId="1" xfId="4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9" fontId="14" fillId="0" borderId="5" xfId="0" applyNumberFormat="1" applyFont="1" applyFill="1" applyBorder="1" applyAlignment="1">
      <alignment horizontal="center" vertical="center"/>
    </xf>
    <xf numFmtId="10" fontId="14" fillId="0" borderId="31" xfId="2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vertical="top" wrapText="1"/>
    </xf>
    <xf numFmtId="4" fontId="12" fillId="0" borderId="22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top"/>
    </xf>
    <xf numFmtId="0" fontId="14" fillId="0" borderId="16" xfId="0" applyFont="1" applyFill="1" applyBorder="1" applyAlignment="1">
      <alignment horizontal="left" vertical="top"/>
    </xf>
    <xf numFmtId="0" fontId="14" fillId="0" borderId="17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61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4" fillId="5" borderId="66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3" borderId="48" xfId="0" applyFont="1" applyFill="1" applyBorder="1" applyAlignment="1">
      <alignment vertical="top" wrapText="1"/>
    </xf>
    <xf numFmtId="0" fontId="0" fillId="3" borderId="51" xfId="0" applyFont="1" applyFill="1" applyBorder="1" applyAlignment="1">
      <alignment vertical="top" wrapText="1"/>
    </xf>
    <xf numFmtId="0" fontId="0" fillId="3" borderId="49" xfId="0" applyFont="1" applyFill="1" applyBorder="1" applyAlignment="1">
      <alignment vertical="top" wrapText="1"/>
    </xf>
    <xf numFmtId="0" fontId="0" fillId="3" borderId="52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8" fillId="3" borderId="48" xfId="0" applyNumberFormat="1" applyFont="1" applyFill="1" applyBorder="1" applyAlignment="1">
      <alignment vertical="top" wrapText="1"/>
    </xf>
    <xf numFmtId="49" fontId="8" fillId="3" borderId="49" xfId="0" applyNumberFormat="1" applyFont="1" applyFill="1" applyBorder="1" applyAlignment="1">
      <alignment vertical="top" wrapText="1"/>
    </xf>
    <xf numFmtId="0" fontId="0" fillId="3" borderId="45" xfId="0" applyFont="1" applyFill="1" applyBorder="1" applyAlignment="1">
      <alignment vertical="top" wrapText="1"/>
    </xf>
    <xf numFmtId="0" fontId="10" fillId="0" borderId="48" xfId="0" applyFont="1" applyBorder="1" applyAlignment="1">
      <alignment horizontal="center" vertical="center" wrapText="1"/>
    </xf>
    <xf numFmtId="49" fontId="10" fillId="0" borderId="49" xfId="0" applyNumberFormat="1" applyFont="1" applyBorder="1" applyAlignment="1">
      <alignment horizontal="center" vertical="center" wrapText="1"/>
    </xf>
    <xf numFmtId="0" fontId="10" fillId="0" borderId="45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 wrapText="1"/>
    </xf>
    <xf numFmtId="49" fontId="10" fillId="0" borderId="46" xfId="0" applyNumberFormat="1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4" fontId="10" fillId="0" borderId="63" xfId="0" applyNumberFormat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165" fontId="0" fillId="3" borderId="10" xfId="0" applyNumberFormat="1" applyFont="1" applyFill="1" applyBorder="1" applyAlignment="1">
      <alignment horizontal="left" vertical="center"/>
    </xf>
    <xf numFmtId="0" fontId="3" fillId="3" borderId="40" xfId="0" applyFont="1" applyFill="1" applyBorder="1" applyAlignment="1">
      <alignment horizontal="left" vertical="center"/>
    </xf>
    <xf numFmtId="0" fontId="3" fillId="3" borderId="41" xfId="0" applyFont="1" applyFill="1" applyBorder="1" applyAlignment="1">
      <alignment horizontal="left" vertical="center"/>
    </xf>
    <xf numFmtId="4" fontId="12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</cellXfs>
  <cellStyles count="5">
    <cellStyle name="Excel Built-in Normal" xfId="3" xr:uid="{00000000-0005-0000-0000-000000000000}"/>
    <cellStyle name="Normal" xfId="0" builtinId="0"/>
    <cellStyle name="Normal 2 2" xfId="4" xr:uid="{BBC6976F-F67D-41B8-B2BD-13515FD0D9B7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5</xdr:col>
      <xdr:colOff>19050</xdr:colOff>
      <xdr:row>0</xdr:row>
      <xdr:rowOff>920750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71613" y="66675"/>
          <a:ext cx="3960812" cy="85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rtl="0"/>
          <a:r>
            <a:rPr lang="pt-BR" sz="1100" b="1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ESTADO DE MINAS GERAIS</a:t>
          </a:r>
          <a:endParaRPr lang="pt-B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pt-B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Secretaria de Estado de Infraestrutura e Mobilidade</a:t>
          </a:r>
          <a:endParaRPr lang="pt-B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pt-B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Subsecretaria de Infraestrutura Municipal</a:t>
          </a:r>
          <a:endParaRPr lang="pt-B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pt-B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Superintendência de Obras Públicas</a:t>
          </a:r>
          <a:endParaRPr lang="pt-B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pt-BR" sz="1100" b="0" i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Diretoria de Engenharia e Qualidade</a:t>
          </a:r>
          <a:endParaRPr lang="pt-B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365760</xdr:colOff>
          <xdr:row>0</xdr:row>
          <xdr:rowOff>83820</xdr:rowOff>
        </xdr:from>
        <xdr:to>
          <xdr:col>2</xdr:col>
          <xdr:colOff>129540</xdr:colOff>
          <xdr:row>0</xdr:row>
          <xdr:rowOff>784860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0</xdr:row>
      <xdr:rowOff>38100</xdr:rowOff>
    </xdr:from>
    <xdr:to>
      <xdr:col>9</xdr:col>
      <xdr:colOff>133350</xdr:colOff>
      <xdr:row>2</xdr:row>
      <xdr:rowOff>114300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71650" y="38100"/>
          <a:ext cx="6638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rtl="0"/>
          <a:r>
            <a:rPr lang="pt-BR" sz="1100" b="1" i="0">
              <a:effectLst/>
              <a:latin typeface="+mn-lt"/>
              <a:ea typeface="+mn-ea"/>
              <a:cs typeface="+mn-cs"/>
            </a:rPr>
            <a:t>ESTADO DE MINAS GERAIS</a:t>
          </a:r>
          <a:endParaRPr lang="pt-BR">
            <a:effectLst/>
          </a:endParaRPr>
        </a:p>
        <a:p>
          <a:pPr rtl="0"/>
          <a:r>
            <a:rPr lang="pt-BR" sz="1100" b="0" i="0">
              <a:effectLst/>
              <a:latin typeface="+mn-lt"/>
              <a:ea typeface="+mn-ea"/>
              <a:cs typeface="+mn-cs"/>
            </a:rPr>
            <a:t>Secretaria de Estado de Infraestrutura e Mobilidade</a:t>
          </a:r>
          <a:endParaRPr lang="pt-BR">
            <a:effectLst/>
          </a:endParaRPr>
        </a:p>
        <a:p>
          <a:pPr rtl="0"/>
          <a:r>
            <a:rPr lang="pt-BR" sz="1100" b="0" i="0">
              <a:effectLst/>
              <a:latin typeface="+mn-lt"/>
              <a:ea typeface="+mn-ea"/>
              <a:cs typeface="+mn-cs"/>
            </a:rPr>
            <a:t>Subsecretaria de Infraestrutura Municipal</a:t>
          </a:r>
          <a:endParaRPr lang="pt-BR">
            <a:effectLst/>
          </a:endParaRPr>
        </a:p>
        <a:p>
          <a:pPr rtl="0"/>
          <a:r>
            <a:rPr lang="pt-BR" sz="1100" b="0" i="0">
              <a:effectLst/>
              <a:latin typeface="+mn-lt"/>
              <a:ea typeface="+mn-ea"/>
              <a:cs typeface="+mn-cs"/>
            </a:rPr>
            <a:t>Superintendência de Obras Públicas</a:t>
          </a:r>
          <a:endParaRPr lang="pt-BR">
            <a:effectLst/>
          </a:endParaRPr>
        </a:p>
        <a:p>
          <a:pPr rtl="0"/>
          <a:r>
            <a:rPr lang="pt-BR" sz="1100" b="0" i="0">
              <a:effectLst/>
              <a:latin typeface="+mn-lt"/>
              <a:ea typeface="+mn-ea"/>
              <a:cs typeface="+mn-cs"/>
            </a:rPr>
            <a:t>Diretoria de Engenharia e Qualidade</a:t>
          </a:r>
        </a:p>
        <a:p>
          <a:pPr rtl="0"/>
          <a:endParaRPr lang="pt-BR">
            <a:effectLst/>
          </a:endParaRPr>
        </a:p>
      </xdr:txBody>
    </xdr:sp>
    <xdr:clientData/>
  </xdr:twoCellAnchor>
  <xdr:twoCellAnchor>
    <xdr:from>
      <xdr:col>0</xdr:col>
      <xdr:colOff>0</xdr:colOff>
      <xdr:row>50</xdr:row>
      <xdr:rowOff>133350</xdr:rowOff>
    </xdr:from>
    <xdr:to>
      <xdr:col>10</xdr:col>
      <xdr:colOff>789700</xdr:colOff>
      <xdr:row>54</xdr:row>
      <xdr:rowOff>44778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7381875"/>
          <a:ext cx="9905125" cy="559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0</xdr:row>
          <xdr:rowOff>30480</xdr:rowOff>
        </xdr:from>
        <xdr:to>
          <xdr:col>1</xdr:col>
          <xdr:colOff>304800</xdr:colOff>
          <xdr:row>0</xdr:row>
          <xdr:rowOff>708660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5A4A3-6910-475F-94E3-68218645A918}">
  <dimension ref="A1"/>
  <sheetViews>
    <sheetView workbookViewId="0"/>
  </sheetViews>
  <sheetFormatPr defaultRowHeight="13.2" x14ac:dyDescent="0.2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"/>
  <sheetViews>
    <sheetView tabSelected="1" view="pageBreakPreview" topLeftCell="A127" zoomScaleNormal="130" zoomScaleSheetLayoutView="100" workbookViewId="0">
      <selection activeCell="D118" sqref="D118"/>
    </sheetView>
  </sheetViews>
  <sheetFormatPr defaultColWidth="8" defaultRowHeight="13.2" x14ac:dyDescent="0.25"/>
  <cols>
    <col min="1" max="2" width="8" style="76"/>
    <col min="3" max="3" width="12.44140625" style="76" customWidth="1"/>
    <col min="4" max="4" width="56.88671875" style="76" customWidth="1"/>
    <col min="5" max="5" width="9.5546875" style="76" customWidth="1"/>
    <col min="6" max="6" width="13.88671875" style="76" bestFit="1" customWidth="1"/>
    <col min="7" max="9" width="15.33203125" style="76" customWidth="1"/>
    <col min="10" max="10" width="8" style="76"/>
    <col min="11" max="11" width="8.6640625" style="76" bestFit="1" customWidth="1"/>
    <col min="12" max="16384" width="8" style="76"/>
  </cols>
  <sheetData>
    <row r="1" spans="1:9" ht="75" customHeight="1" thickBot="1" x14ac:dyDescent="0.3">
      <c r="A1" s="188"/>
      <c r="B1" s="188"/>
      <c r="C1" s="188"/>
      <c r="D1" s="189"/>
      <c r="E1" s="189"/>
      <c r="F1" s="189"/>
      <c r="G1" s="189"/>
      <c r="H1" s="189"/>
      <c r="I1" s="189"/>
    </row>
    <row r="2" spans="1:9" ht="16.2" thickBot="1" x14ac:dyDescent="0.35">
      <c r="A2" s="190" t="s">
        <v>4</v>
      </c>
      <c r="B2" s="191"/>
      <c r="C2" s="191"/>
      <c r="D2" s="191"/>
      <c r="E2" s="191"/>
      <c r="F2" s="191"/>
      <c r="G2" s="191"/>
      <c r="H2" s="191"/>
      <c r="I2" s="192"/>
    </row>
    <row r="3" spans="1:9" ht="13.8" thickBot="1" x14ac:dyDescent="0.3">
      <c r="A3" s="193"/>
      <c r="B3" s="194"/>
      <c r="C3" s="194"/>
      <c r="D3" s="194"/>
      <c r="E3" s="194"/>
      <c r="F3" s="194"/>
      <c r="G3" s="194"/>
      <c r="H3" s="194"/>
      <c r="I3" s="195"/>
    </row>
    <row r="4" spans="1:9" ht="13.8" thickBot="1" x14ac:dyDescent="0.3">
      <c r="A4" s="196" t="s">
        <v>5</v>
      </c>
      <c r="B4" s="197"/>
      <c r="C4" s="197"/>
      <c r="D4" s="197"/>
      <c r="E4" s="197"/>
      <c r="F4" s="197"/>
      <c r="G4" s="197"/>
      <c r="H4" s="197"/>
      <c r="I4" s="198"/>
    </row>
    <row r="5" spans="1:9" ht="13.8" thickBot="1" x14ac:dyDescent="0.3">
      <c r="A5" s="110"/>
      <c r="B5" s="77"/>
      <c r="C5" s="77"/>
      <c r="D5" s="77"/>
      <c r="E5" s="77"/>
      <c r="F5" s="77"/>
      <c r="G5" s="77"/>
      <c r="H5" s="77"/>
      <c r="I5" s="111"/>
    </row>
    <row r="6" spans="1:9" ht="15" customHeight="1" x14ac:dyDescent="0.25">
      <c r="A6" s="182" t="s">
        <v>37</v>
      </c>
      <c r="B6" s="183"/>
      <c r="C6" s="183"/>
      <c r="D6" s="183"/>
      <c r="E6" s="183"/>
      <c r="F6" s="184"/>
      <c r="G6" s="185" t="s">
        <v>6</v>
      </c>
      <c r="H6" s="186"/>
      <c r="I6" s="187"/>
    </row>
    <row r="7" spans="1:9" ht="15" customHeight="1" x14ac:dyDescent="0.25">
      <c r="A7" s="202" t="s">
        <v>81</v>
      </c>
      <c r="B7" s="203"/>
      <c r="C7" s="203"/>
      <c r="D7" s="203"/>
      <c r="E7" s="203"/>
      <c r="F7" s="204"/>
      <c r="G7" s="205" t="s">
        <v>164</v>
      </c>
      <c r="H7" s="206"/>
      <c r="I7" s="207"/>
    </row>
    <row r="8" spans="1:9" ht="15" customHeight="1" x14ac:dyDescent="0.25">
      <c r="A8" s="216"/>
      <c r="B8" s="217"/>
      <c r="C8" s="205"/>
      <c r="D8" s="205"/>
      <c r="E8" s="205"/>
      <c r="F8" s="208" t="s">
        <v>7</v>
      </c>
      <c r="G8" s="208"/>
      <c r="H8" s="208"/>
      <c r="I8" s="209"/>
    </row>
    <row r="9" spans="1:9" ht="15" customHeight="1" x14ac:dyDescent="0.25">
      <c r="A9" s="210" t="s">
        <v>79</v>
      </c>
      <c r="B9" s="211"/>
      <c r="C9" s="211"/>
      <c r="D9" s="211"/>
      <c r="E9" s="212"/>
      <c r="F9" s="78" t="s">
        <v>8</v>
      </c>
      <c r="G9" s="78" t="s">
        <v>9</v>
      </c>
      <c r="H9" s="109" t="s">
        <v>10</v>
      </c>
      <c r="I9" s="79" t="s">
        <v>11</v>
      </c>
    </row>
    <row r="10" spans="1:9" ht="15" customHeight="1" thickBot="1" x14ac:dyDescent="0.3">
      <c r="A10" s="213" t="s">
        <v>80</v>
      </c>
      <c r="B10" s="214"/>
      <c r="C10" s="214"/>
      <c r="D10" s="214"/>
      <c r="E10" s="215"/>
      <c r="F10" s="80" t="s">
        <v>36</v>
      </c>
      <c r="G10" s="81">
        <v>0.05</v>
      </c>
      <c r="H10" s="82" t="s">
        <v>12</v>
      </c>
      <c r="I10" s="83">
        <v>0.30869999999999997</v>
      </c>
    </row>
    <row r="11" spans="1:9" ht="15" customHeight="1" thickBot="1" x14ac:dyDescent="0.3">
      <c r="A11" s="125"/>
      <c r="B11" s="126"/>
      <c r="C11" s="126"/>
      <c r="D11" s="126"/>
      <c r="E11" s="126"/>
      <c r="F11" s="172"/>
      <c r="G11" s="173"/>
      <c r="H11" s="172"/>
      <c r="I11" s="174"/>
    </row>
    <row r="12" spans="1:9" ht="15" customHeight="1" x14ac:dyDescent="0.25">
      <c r="A12" s="199" t="s">
        <v>108</v>
      </c>
      <c r="B12" s="200"/>
      <c r="C12" s="200"/>
      <c r="D12" s="200"/>
      <c r="E12" s="200"/>
      <c r="F12" s="200"/>
      <c r="G12" s="200"/>
      <c r="H12" s="200"/>
      <c r="I12" s="201"/>
    </row>
    <row r="13" spans="1:9" ht="13.8" thickBot="1" x14ac:dyDescent="0.3">
      <c r="A13" s="222"/>
      <c r="B13" s="223"/>
      <c r="C13" s="223"/>
      <c r="D13" s="223"/>
      <c r="E13" s="223"/>
      <c r="F13" s="223"/>
      <c r="G13" s="223"/>
      <c r="H13" s="223"/>
      <c r="I13" s="224"/>
    </row>
    <row r="14" spans="1:9" ht="41.4" customHeight="1" thickBot="1" x14ac:dyDescent="0.3">
      <c r="A14" s="84" t="s">
        <v>0</v>
      </c>
      <c r="B14" s="85" t="s">
        <v>105</v>
      </c>
      <c r="C14" s="85" t="s">
        <v>13</v>
      </c>
      <c r="D14" s="85" t="s">
        <v>107</v>
      </c>
      <c r="E14" s="85" t="s">
        <v>2</v>
      </c>
      <c r="F14" s="85" t="s">
        <v>14</v>
      </c>
      <c r="G14" s="86" t="s">
        <v>15</v>
      </c>
      <c r="H14" s="86" t="s">
        <v>16</v>
      </c>
      <c r="I14" s="87" t="s">
        <v>17</v>
      </c>
    </row>
    <row r="15" spans="1:9" x14ac:dyDescent="0.25">
      <c r="A15" s="94">
        <v>1</v>
      </c>
      <c r="B15" s="119"/>
      <c r="C15" s="95"/>
      <c r="D15" s="96" t="s">
        <v>82</v>
      </c>
      <c r="E15" s="97"/>
      <c r="F15" s="98"/>
      <c r="G15" s="98"/>
      <c r="H15" s="98"/>
      <c r="I15" s="99">
        <f>SUM(I16:I32)</f>
        <v>89382.150000000023</v>
      </c>
    </row>
    <row r="16" spans="1:9" ht="36" x14ac:dyDescent="0.25">
      <c r="A16" s="88" t="s">
        <v>1</v>
      </c>
      <c r="B16" s="120" t="s">
        <v>106</v>
      </c>
      <c r="C16" s="89" t="s">
        <v>51</v>
      </c>
      <c r="D16" s="90" t="s">
        <v>52</v>
      </c>
      <c r="E16" s="89" t="s">
        <v>53</v>
      </c>
      <c r="F16" s="91">
        <f>3*0.2*0.2*10+0.15*0.3*50</f>
        <v>3.45</v>
      </c>
      <c r="G16" s="92">
        <v>717.71</v>
      </c>
      <c r="H16" s="91">
        <f t="shared" ref="H16:H32" si="0">ROUND(G16*(1+$I$10),2)</f>
        <v>939.27</v>
      </c>
      <c r="I16" s="93">
        <f>ROUND(F16*H16,2)</f>
        <v>3240.48</v>
      </c>
    </row>
    <row r="17" spans="1:11" ht="24" x14ac:dyDescent="0.25">
      <c r="A17" s="88" t="s">
        <v>46</v>
      </c>
      <c r="B17" s="120" t="s">
        <v>106</v>
      </c>
      <c r="C17" s="89" t="s">
        <v>54</v>
      </c>
      <c r="D17" s="90" t="s">
        <v>55</v>
      </c>
      <c r="E17" s="89" t="s">
        <v>44</v>
      </c>
      <c r="F17" s="91">
        <f>F16*100</f>
        <v>345</v>
      </c>
      <c r="G17" s="92">
        <v>13.52</v>
      </c>
      <c r="H17" s="91">
        <f t="shared" si="0"/>
        <v>17.690000000000001</v>
      </c>
      <c r="I17" s="93">
        <f t="shared" ref="I17:I24" si="1">ROUND(F17*H17,2)</f>
        <v>6103.05</v>
      </c>
    </row>
    <row r="18" spans="1:11" ht="39.75" customHeight="1" x14ac:dyDescent="0.25">
      <c r="A18" s="88" t="s">
        <v>47</v>
      </c>
      <c r="B18" s="120" t="s">
        <v>106</v>
      </c>
      <c r="C18" s="89" t="s">
        <v>56</v>
      </c>
      <c r="D18" s="90" t="s">
        <v>57</v>
      </c>
      <c r="E18" s="89" t="s">
        <v>35</v>
      </c>
      <c r="F18" s="91">
        <v>30</v>
      </c>
      <c r="G18" s="92">
        <v>96.4</v>
      </c>
      <c r="H18" s="91">
        <f t="shared" si="0"/>
        <v>126.16</v>
      </c>
      <c r="I18" s="93">
        <f t="shared" si="1"/>
        <v>3784.8</v>
      </c>
    </row>
    <row r="19" spans="1:11" ht="60" x14ac:dyDescent="0.25">
      <c r="A19" s="88" t="s">
        <v>48</v>
      </c>
      <c r="B19" s="120" t="s">
        <v>106</v>
      </c>
      <c r="C19" s="89" t="s">
        <v>58</v>
      </c>
      <c r="D19" s="90" t="s">
        <v>59</v>
      </c>
      <c r="E19" s="89" t="s">
        <v>35</v>
      </c>
      <c r="F19" s="91">
        <v>6</v>
      </c>
      <c r="G19" s="92">
        <v>62.7</v>
      </c>
      <c r="H19" s="91">
        <f t="shared" si="0"/>
        <v>82.06</v>
      </c>
      <c r="I19" s="93">
        <f t="shared" si="1"/>
        <v>492.36</v>
      </c>
    </row>
    <row r="20" spans="1:11" ht="36" x14ac:dyDescent="0.25">
      <c r="A20" s="88" t="s">
        <v>49</v>
      </c>
      <c r="B20" s="120" t="s">
        <v>106</v>
      </c>
      <c r="C20" s="89" t="s">
        <v>60</v>
      </c>
      <c r="D20" s="90" t="s">
        <v>61</v>
      </c>
      <c r="E20" s="89" t="s">
        <v>35</v>
      </c>
      <c r="F20" s="91">
        <v>350</v>
      </c>
      <c r="G20" s="92">
        <v>12.65</v>
      </c>
      <c r="H20" s="91">
        <f t="shared" si="0"/>
        <v>16.559999999999999</v>
      </c>
      <c r="I20" s="93">
        <f t="shared" si="1"/>
        <v>5796</v>
      </c>
    </row>
    <row r="21" spans="1:11" ht="39" customHeight="1" x14ac:dyDescent="0.25">
      <c r="A21" s="88" t="s">
        <v>50</v>
      </c>
      <c r="B21" s="120" t="s">
        <v>106</v>
      </c>
      <c r="C21" s="89" t="s">
        <v>62</v>
      </c>
      <c r="D21" s="90" t="s">
        <v>63</v>
      </c>
      <c r="E21" s="89" t="s">
        <v>35</v>
      </c>
      <c r="F21" s="91">
        <v>350</v>
      </c>
      <c r="G21" s="92">
        <v>47.33</v>
      </c>
      <c r="H21" s="91">
        <f t="shared" si="0"/>
        <v>61.94</v>
      </c>
      <c r="I21" s="93">
        <f t="shared" si="1"/>
        <v>21679</v>
      </c>
    </row>
    <row r="22" spans="1:11" ht="40.5" customHeight="1" x14ac:dyDescent="0.25">
      <c r="A22" s="88" t="s">
        <v>66</v>
      </c>
      <c r="B22" s="120" t="s">
        <v>106</v>
      </c>
      <c r="C22" s="89" t="s">
        <v>64</v>
      </c>
      <c r="D22" s="90" t="s">
        <v>65</v>
      </c>
      <c r="E22" s="89" t="s">
        <v>35</v>
      </c>
      <c r="F22" s="91">
        <v>400</v>
      </c>
      <c r="G22" s="92">
        <v>23.18</v>
      </c>
      <c r="H22" s="91">
        <f t="shared" si="0"/>
        <v>30.34</v>
      </c>
      <c r="I22" s="93">
        <f t="shared" si="1"/>
        <v>12136</v>
      </c>
    </row>
    <row r="23" spans="1:11" x14ac:dyDescent="0.25">
      <c r="A23" s="88" t="s">
        <v>67</v>
      </c>
      <c r="B23" s="120" t="s">
        <v>106</v>
      </c>
      <c r="C23" s="89" t="s">
        <v>71</v>
      </c>
      <c r="D23" s="90" t="s">
        <v>72</v>
      </c>
      <c r="E23" s="89" t="s">
        <v>53</v>
      </c>
      <c r="F23" s="91">
        <v>4.5</v>
      </c>
      <c r="G23" s="92">
        <v>59.11</v>
      </c>
      <c r="H23" s="91">
        <f t="shared" si="0"/>
        <v>77.36</v>
      </c>
      <c r="I23" s="93">
        <f t="shared" si="1"/>
        <v>348.12</v>
      </c>
    </row>
    <row r="24" spans="1:11" ht="24" x14ac:dyDescent="0.25">
      <c r="A24" s="88" t="s">
        <v>68</v>
      </c>
      <c r="B24" s="120" t="s">
        <v>106</v>
      </c>
      <c r="C24" s="89" t="s">
        <v>73</v>
      </c>
      <c r="D24" s="90" t="s">
        <v>74</v>
      </c>
      <c r="E24" s="89" t="s">
        <v>53</v>
      </c>
      <c r="F24" s="91">
        <f>F23</f>
        <v>4.5</v>
      </c>
      <c r="G24" s="92">
        <v>37.19</v>
      </c>
      <c r="H24" s="91">
        <f t="shared" si="0"/>
        <v>48.67</v>
      </c>
      <c r="I24" s="93">
        <f t="shared" si="1"/>
        <v>219.02</v>
      </c>
    </row>
    <row r="25" spans="1:11" ht="24" x14ac:dyDescent="0.25">
      <c r="A25" s="88" t="s">
        <v>69</v>
      </c>
      <c r="B25" s="120" t="s">
        <v>106</v>
      </c>
      <c r="C25" s="89" t="s">
        <v>75</v>
      </c>
      <c r="D25" s="90" t="s">
        <v>76</v>
      </c>
      <c r="E25" s="89" t="s">
        <v>35</v>
      </c>
      <c r="F25" s="91">
        <v>120</v>
      </c>
      <c r="G25" s="92">
        <v>32.93</v>
      </c>
      <c r="H25" s="91">
        <f t="shared" si="0"/>
        <v>43.1</v>
      </c>
      <c r="I25" s="93">
        <f t="shared" ref="I25:I26" si="2">ROUND(F25*H25,2)</f>
        <v>5172</v>
      </c>
    </row>
    <row r="26" spans="1:11" ht="60" x14ac:dyDescent="0.25">
      <c r="A26" s="88" t="s">
        <v>70</v>
      </c>
      <c r="B26" s="120" t="s">
        <v>106</v>
      </c>
      <c r="C26" s="89" t="s">
        <v>89</v>
      </c>
      <c r="D26" s="122" t="s">
        <v>90</v>
      </c>
      <c r="E26" s="89" t="s">
        <v>35</v>
      </c>
      <c r="F26" s="91">
        <v>80</v>
      </c>
      <c r="G26" s="92">
        <v>70.040000000000006</v>
      </c>
      <c r="H26" s="91">
        <f t="shared" si="0"/>
        <v>91.66</v>
      </c>
      <c r="I26" s="93">
        <f t="shared" si="2"/>
        <v>7332.8</v>
      </c>
    </row>
    <row r="27" spans="1:11" x14ac:dyDescent="0.25">
      <c r="A27" s="88" t="s">
        <v>83</v>
      </c>
      <c r="B27" s="120" t="s">
        <v>106</v>
      </c>
      <c r="C27" s="89" t="s">
        <v>39</v>
      </c>
      <c r="D27" s="90" t="s">
        <v>40</v>
      </c>
      <c r="E27" s="89" t="s">
        <v>35</v>
      </c>
      <c r="F27" s="91">
        <v>400</v>
      </c>
      <c r="G27" s="92">
        <v>2.5099999999999998</v>
      </c>
      <c r="H27" s="91">
        <f t="shared" si="0"/>
        <v>3.28</v>
      </c>
      <c r="I27" s="93">
        <f>ROUND(F27*H27,2)</f>
        <v>1312</v>
      </c>
    </row>
    <row r="28" spans="1:11" ht="24" x14ac:dyDescent="0.25">
      <c r="A28" s="88" t="s">
        <v>84</v>
      </c>
      <c r="B28" s="120" t="s">
        <v>106</v>
      </c>
      <c r="C28" s="89" t="s">
        <v>77</v>
      </c>
      <c r="D28" s="90" t="s">
        <v>78</v>
      </c>
      <c r="E28" s="89" t="s">
        <v>41</v>
      </c>
      <c r="F28" s="91">
        <v>8</v>
      </c>
      <c r="G28" s="92">
        <v>360.09</v>
      </c>
      <c r="H28" s="91">
        <f t="shared" si="0"/>
        <v>471.25</v>
      </c>
      <c r="I28" s="93">
        <f t="shared" ref="I28" si="3">ROUND(F28*H28,2)</f>
        <v>3770</v>
      </c>
    </row>
    <row r="29" spans="1:11" ht="60" x14ac:dyDescent="0.25">
      <c r="A29" s="88" t="s">
        <v>85</v>
      </c>
      <c r="B29" s="120" t="s">
        <v>106</v>
      </c>
      <c r="C29" s="113" t="s">
        <v>98</v>
      </c>
      <c r="D29" s="114" t="s">
        <v>97</v>
      </c>
      <c r="E29" s="113" t="s">
        <v>35</v>
      </c>
      <c r="F29" s="115">
        <v>40</v>
      </c>
      <c r="G29" s="116">
        <v>79.650000000000006</v>
      </c>
      <c r="H29" s="91">
        <f t="shared" si="0"/>
        <v>104.24</v>
      </c>
      <c r="I29" s="117">
        <f t="shared" ref="I29:I32" si="4">ROUND(F29*H29,2)</f>
        <v>4169.6000000000004</v>
      </c>
      <c r="K29" s="118"/>
    </row>
    <row r="30" spans="1:11" ht="48" x14ac:dyDescent="0.25">
      <c r="A30" s="88" t="s">
        <v>86</v>
      </c>
      <c r="B30" s="120" t="s">
        <v>106</v>
      </c>
      <c r="C30" s="113" t="s">
        <v>95</v>
      </c>
      <c r="D30" s="114" t="s">
        <v>96</v>
      </c>
      <c r="E30" s="113" t="s">
        <v>35</v>
      </c>
      <c r="F30" s="115">
        <v>90</v>
      </c>
      <c r="G30" s="116">
        <v>21.41</v>
      </c>
      <c r="H30" s="91">
        <f t="shared" si="0"/>
        <v>28.02</v>
      </c>
      <c r="I30" s="117">
        <f t="shared" si="4"/>
        <v>2521.8000000000002</v>
      </c>
    </row>
    <row r="31" spans="1:11" ht="36" x14ac:dyDescent="0.25">
      <c r="A31" s="88" t="s">
        <v>87</v>
      </c>
      <c r="B31" s="120" t="s">
        <v>106</v>
      </c>
      <c r="C31" s="113" t="s">
        <v>99</v>
      </c>
      <c r="D31" s="114" t="s">
        <v>100</v>
      </c>
      <c r="E31" s="113" t="s">
        <v>35</v>
      </c>
      <c r="F31" s="115">
        <v>30</v>
      </c>
      <c r="G31" s="116">
        <v>89.68</v>
      </c>
      <c r="H31" s="91">
        <f t="shared" si="0"/>
        <v>117.36</v>
      </c>
      <c r="I31" s="117">
        <f t="shared" si="4"/>
        <v>3520.8</v>
      </c>
    </row>
    <row r="32" spans="1:11" ht="24" x14ac:dyDescent="0.25">
      <c r="A32" s="88" t="s">
        <v>88</v>
      </c>
      <c r="B32" s="120" t="s">
        <v>106</v>
      </c>
      <c r="C32" s="113" t="s">
        <v>101</v>
      </c>
      <c r="D32" s="114" t="s">
        <v>102</v>
      </c>
      <c r="E32" s="113" t="s">
        <v>35</v>
      </c>
      <c r="F32" s="115">
        <f>1.2*1.5*6</f>
        <v>10.799999999999999</v>
      </c>
      <c r="G32" s="116">
        <v>550.75</v>
      </c>
      <c r="H32" s="91">
        <f t="shared" si="0"/>
        <v>720.77</v>
      </c>
      <c r="I32" s="117">
        <f t="shared" si="4"/>
        <v>7784.32</v>
      </c>
    </row>
    <row r="33" spans="1:9" x14ac:dyDescent="0.25">
      <c r="A33" s="112"/>
      <c r="B33" s="121"/>
      <c r="C33" s="113"/>
      <c r="D33" s="114"/>
      <c r="E33" s="113"/>
      <c r="F33" s="115"/>
      <c r="G33" s="116"/>
      <c r="H33" s="115"/>
      <c r="I33" s="117"/>
    </row>
    <row r="34" spans="1:9" x14ac:dyDescent="0.25">
      <c r="A34" s="219" t="s">
        <v>207</v>
      </c>
      <c r="B34" s="220"/>
      <c r="C34" s="220"/>
      <c r="D34" s="220"/>
      <c r="E34" s="220"/>
      <c r="F34" s="220"/>
      <c r="G34" s="220"/>
      <c r="H34" s="220"/>
      <c r="I34" s="221"/>
    </row>
    <row r="35" spans="1:9" x14ac:dyDescent="0.25">
      <c r="A35" s="218"/>
      <c r="B35" s="218"/>
      <c r="C35" s="218"/>
      <c r="D35" s="218"/>
      <c r="E35" s="218"/>
      <c r="F35" s="218"/>
      <c r="G35" s="218"/>
      <c r="H35" s="218"/>
      <c r="I35" s="218"/>
    </row>
    <row r="36" spans="1:9" ht="39.6" x14ac:dyDescent="0.25">
      <c r="A36" s="127" t="s">
        <v>0</v>
      </c>
      <c r="B36" s="127" t="s">
        <v>105</v>
      </c>
      <c r="C36" s="127" t="s">
        <v>13</v>
      </c>
      <c r="D36" s="127" t="s">
        <v>263</v>
      </c>
      <c r="E36" s="127" t="s">
        <v>2</v>
      </c>
      <c r="F36" s="127" t="s">
        <v>14</v>
      </c>
      <c r="G36" s="129" t="s">
        <v>15</v>
      </c>
      <c r="H36" s="129" t="s">
        <v>16</v>
      </c>
      <c r="I36" s="129" t="s">
        <v>17</v>
      </c>
    </row>
    <row r="37" spans="1:9" x14ac:dyDescent="0.25">
      <c r="A37" s="144"/>
      <c r="B37" s="144"/>
      <c r="C37" s="145"/>
      <c r="D37" s="146"/>
      <c r="E37" s="147"/>
      <c r="F37" s="148"/>
      <c r="G37" s="148"/>
      <c r="H37" s="148"/>
      <c r="I37" s="148"/>
    </row>
    <row r="38" spans="1:9" x14ac:dyDescent="0.25">
      <c r="A38" s="130">
        <v>2</v>
      </c>
      <c r="B38" s="130"/>
      <c r="C38" s="131"/>
      <c r="D38" s="132" t="s">
        <v>156</v>
      </c>
      <c r="E38" s="149"/>
      <c r="F38" s="150"/>
      <c r="G38" s="150"/>
      <c r="H38" s="150"/>
      <c r="I38" s="151">
        <f>SUM(I39:I41)</f>
        <v>5874.4</v>
      </c>
    </row>
    <row r="39" spans="1:9" ht="48" x14ac:dyDescent="0.25">
      <c r="A39" s="144" t="s">
        <v>208</v>
      </c>
      <c r="B39" s="144" t="s">
        <v>157</v>
      </c>
      <c r="C39" s="144" t="s">
        <v>158</v>
      </c>
      <c r="D39" s="146" t="s">
        <v>159</v>
      </c>
      <c r="E39" s="145" t="s">
        <v>35</v>
      </c>
      <c r="F39" s="148">
        <v>56</v>
      </c>
      <c r="G39" s="148">
        <v>64.88</v>
      </c>
      <c r="H39" s="148">
        <f>ROUND(G39*(1+$I$10),2)</f>
        <v>84.91</v>
      </c>
      <c r="I39" s="148">
        <f>ROUND(F39*H39,2)</f>
        <v>4754.96</v>
      </c>
    </row>
    <row r="40" spans="1:9" ht="60" x14ac:dyDescent="0.25">
      <c r="A40" s="144" t="s">
        <v>209</v>
      </c>
      <c r="B40" s="144" t="s">
        <v>157</v>
      </c>
      <c r="C40" s="152" t="s">
        <v>160</v>
      </c>
      <c r="D40" s="146" t="s">
        <v>161</v>
      </c>
      <c r="E40" s="145" t="s">
        <v>35</v>
      </c>
      <c r="F40" s="148">
        <v>56</v>
      </c>
      <c r="G40" s="148">
        <v>8.7100000000000009</v>
      </c>
      <c r="H40" s="148">
        <f t="shared" ref="H40:H41" si="5">ROUND(G40*(1+$I$10),2)</f>
        <v>11.4</v>
      </c>
      <c r="I40" s="148">
        <f>ROUND(F40*H40,2)</f>
        <v>638.4</v>
      </c>
    </row>
    <row r="41" spans="1:9" x14ac:dyDescent="0.25">
      <c r="A41" s="144" t="s">
        <v>210</v>
      </c>
      <c r="B41" s="144" t="s">
        <v>157</v>
      </c>
      <c r="C41" s="153" t="s">
        <v>162</v>
      </c>
      <c r="D41" s="154" t="s">
        <v>163</v>
      </c>
      <c r="E41" s="145" t="s">
        <v>35</v>
      </c>
      <c r="F41" s="148">
        <v>56</v>
      </c>
      <c r="G41" s="148">
        <v>6.56</v>
      </c>
      <c r="H41" s="148">
        <f t="shared" si="5"/>
        <v>8.59</v>
      </c>
      <c r="I41" s="148">
        <f>ROUND(F41*H41,2)</f>
        <v>481.04</v>
      </c>
    </row>
    <row r="42" spans="1:9" x14ac:dyDescent="0.25">
      <c r="A42" s="156"/>
      <c r="B42" s="156"/>
      <c r="C42" s="156"/>
      <c r="D42" s="156"/>
      <c r="E42" s="156"/>
      <c r="F42" s="156"/>
      <c r="G42" s="156"/>
      <c r="H42" s="156"/>
      <c r="I42" s="155"/>
    </row>
    <row r="43" spans="1:9" x14ac:dyDescent="0.25">
      <c r="A43" s="219" t="s">
        <v>261</v>
      </c>
      <c r="B43" s="220"/>
      <c r="C43" s="220"/>
      <c r="D43" s="220"/>
      <c r="E43" s="220"/>
      <c r="F43" s="220"/>
      <c r="G43" s="220"/>
      <c r="H43" s="220"/>
      <c r="I43" s="221"/>
    </row>
    <row r="44" spans="1:9" x14ac:dyDescent="0.25">
      <c r="A44" s="218"/>
      <c r="B44" s="218"/>
      <c r="C44" s="218"/>
      <c r="D44" s="218"/>
      <c r="E44" s="218"/>
      <c r="F44" s="218"/>
      <c r="G44" s="218"/>
      <c r="H44" s="218"/>
      <c r="I44" s="218"/>
    </row>
    <row r="45" spans="1:9" ht="39.6" x14ac:dyDescent="0.25">
      <c r="A45" s="127" t="s">
        <v>0</v>
      </c>
      <c r="B45" s="127" t="s">
        <v>105</v>
      </c>
      <c r="C45" s="127" t="s">
        <v>165</v>
      </c>
      <c r="D45" s="127" t="s">
        <v>264</v>
      </c>
      <c r="E45" s="127" t="s">
        <v>2</v>
      </c>
      <c r="F45" s="127" t="s">
        <v>14</v>
      </c>
      <c r="G45" s="129" t="s">
        <v>15</v>
      </c>
      <c r="H45" s="129" t="s">
        <v>16</v>
      </c>
      <c r="I45" s="129" t="s">
        <v>17</v>
      </c>
    </row>
    <row r="46" spans="1:9" x14ac:dyDescent="0.25">
      <c r="A46" s="144"/>
      <c r="B46" s="144"/>
      <c r="C46" s="145"/>
      <c r="D46" s="146"/>
      <c r="E46" s="147"/>
      <c r="F46" s="148"/>
      <c r="G46" s="148"/>
      <c r="H46" s="148"/>
      <c r="I46" s="148"/>
    </row>
    <row r="47" spans="1:9" x14ac:dyDescent="0.25">
      <c r="A47" s="130">
        <v>3</v>
      </c>
      <c r="B47" s="130"/>
      <c r="C47" s="131"/>
      <c r="D47" s="132" t="s">
        <v>166</v>
      </c>
      <c r="E47" s="149"/>
      <c r="F47" s="150"/>
      <c r="G47" s="150"/>
      <c r="H47" s="150"/>
      <c r="I47" s="151">
        <f>SUM(I48:I56)</f>
        <v>16772.88</v>
      </c>
    </row>
    <row r="48" spans="1:9" ht="36" x14ac:dyDescent="0.25">
      <c r="A48" s="144" t="s">
        <v>211</v>
      </c>
      <c r="B48" s="144" t="s">
        <v>157</v>
      </c>
      <c r="C48" s="152" t="s">
        <v>132</v>
      </c>
      <c r="D48" s="157" t="s">
        <v>133</v>
      </c>
      <c r="E48" s="144" t="s">
        <v>35</v>
      </c>
      <c r="F48" s="158">
        <v>60</v>
      </c>
      <c r="G48" s="152" t="s">
        <v>167</v>
      </c>
      <c r="H48" s="91">
        <f>ROUND(G48*(1+$I$10),2)</f>
        <v>11.63</v>
      </c>
      <c r="I48" s="158">
        <f>ROUND(F48*H48,2)</f>
        <v>697.8</v>
      </c>
    </row>
    <row r="49" spans="1:9" ht="36" x14ac:dyDescent="0.25">
      <c r="A49" s="144" t="s">
        <v>212</v>
      </c>
      <c r="B49" s="152" t="s">
        <v>106</v>
      </c>
      <c r="C49" s="152" t="s">
        <v>168</v>
      </c>
      <c r="D49" s="157" t="s">
        <v>169</v>
      </c>
      <c r="E49" s="144" t="s">
        <v>35</v>
      </c>
      <c r="F49" s="158">
        <v>60</v>
      </c>
      <c r="G49" s="152" t="s">
        <v>170</v>
      </c>
      <c r="H49" s="91">
        <f t="shared" ref="H49:H56" si="6">ROUND(G49*(1+$I$10),2)</f>
        <v>39.68</v>
      </c>
      <c r="I49" s="158">
        <f t="shared" ref="I49:I52" si="7">ROUND(F49*H49,2)</f>
        <v>2380.8000000000002</v>
      </c>
    </row>
    <row r="50" spans="1:9" ht="48" x14ac:dyDescent="0.25">
      <c r="A50" s="144" t="s">
        <v>213</v>
      </c>
      <c r="B50" s="152" t="s">
        <v>171</v>
      </c>
      <c r="C50" s="152" t="s">
        <v>172</v>
      </c>
      <c r="D50" s="157" t="s">
        <v>173</v>
      </c>
      <c r="E50" s="144" t="s">
        <v>35</v>
      </c>
      <c r="F50" s="158">
        <v>70</v>
      </c>
      <c r="G50" s="152" t="s">
        <v>174</v>
      </c>
      <c r="H50" s="91">
        <f t="shared" si="6"/>
        <v>66.73</v>
      </c>
      <c r="I50" s="158">
        <f t="shared" si="7"/>
        <v>4671.1000000000004</v>
      </c>
    </row>
    <row r="51" spans="1:9" ht="24" x14ac:dyDescent="0.25">
      <c r="A51" s="144" t="s">
        <v>214</v>
      </c>
      <c r="B51" s="152" t="s">
        <v>171</v>
      </c>
      <c r="C51" s="152" t="s">
        <v>175</v>
      </c>
      <c r="D51" s="157" t="s">
        <v>176</v>
      </c>
      <c r="E51" s="144" t="s">
        <v>35</v>
      </c>
      <c r="F51" s="158">
        <v>180</v>
      </c>
      <c r="G51" s="152">
        <v>10.59</v>
      </c>
      <c r="H51" s="91">
        <f t="shared" si="6"/>
        <v>13.86</v>
      </c>
      <c r="I51" s="158">
        <f t="shared" si="7"/>
        <v>2494.8000000000002</v>
      </c>
    </row>
    <row r="52" spans="1:9" x14ac:dyDescent="0.25">
      <c r="A52" s="144" t="s">
        <v>215</v>
      </c>
      <c r="B52" s="159" t="s">
        <v>106</v>
      </c>
      <c r="C52" s="152" t="s">
        <v>162</v>
      </c>
      <c r="D52" s="157" t="s">
        <v>163</v>
      </c>
      <c r="E52" s="144" t="s">
        <v>35</v>
      </c>
      <c r="F52" s="158">
        <v>180</v>
      </c>
      <c r="G52" s="152">
        <v>6.56</v>
      </c>
      <c r="H52" s="91">
        <f t="shared" si="6"/>
        <v>8.59</v>
      </c>
      <c r="I52" s="158">
        <f t="shared" si="7"/>
        <v>1546.2</v>
      </c>
    </row>
    <row r="53" spans="1:9" ht="24" x14ac:dyDescent="0.25">
      <c r="A53" s="144" t="s">
        <v>216</v>
      </c>
      <c r="B53" s="152" t="s">
        <v>171</v>
      </c>
      <c r="C53" s="152" t="s">
        <v>177</v>
      </c>
      <c r="D53" s="157" t="s">
        <v>178</v>
      </c>
      <c r="E53" s="144" t="s">
        <v>35</v>
      </c>
      <c r="F53" s="158">
        <v>50</v>
      </c>
      <c r="G53" s="152" t="s">
        <v>179</v>
      </c>
      <c r="H53" s="91">
        <f t="shared" si="6"/>
        <v>55.33</v>
      </c>
      <c r="I53" s="158">
        <f>ROUND(F53*H53,2)</f>
        <v>2766.5</v>
      </c>
    </row>
    <row r="54" spans="1:9" ht="48" x14ac:dyDescent="0.25">
      <c r="A54" s="144" t="s">
        <v>217</v>
      </c>
      <c r="B54" s="152" t="s">
        <v>171</v>
      </c>
      <c r="C54" s="152" t="s">
        <v>180</v>
      </c>
      <c r="D54" s="157" t="s">
        <v>181</v>
      </c>
      <c r="E54" s="144" t="s">
        <v>35</v>
      </c>
      <c r="F54" s="158">
        <v>24</v>
      </c>
      <c r="G54" s="152" t="s">
        <v>182</v>
      </c>
      <c r="H54" s="91">
        <f t="shared" si="6"/>
        <v>58.3</v>
      </c>
      <c r="I54" s="158">
        <f>ROUND(F54*H54,2)</f>
        <v>1399.2</v>
      </c>
    </row>
    <row r="55" spans="1:9" ht="36" x14ac:dyDescent="0.25">
      <c r="A55" s="144" t="s">
        <v>218</v>
      </c>
      <c r="B55" s="152" t="s">
        <v>171</v>
      </c>
      <c r="C55" s="152" t="s">
        <v>183</v>
      </c>
      <c r="D55" s="157" t="s">
        <v>184</v>
      </c>
      <c r="E55" s="144" t="s">
        <v>35</v>
      </c>
      <c r="F55" s="158">
        <v>24</v>
      </c>
      <c r="G55" s="152" t="s">
        <v>185</v>
      </c>
      <c r="H55" s="91">
        <f t="shared" si="6"/>
        <v>32.29</v>
      </c>
      <c r="I55" s="158">
        <f>ROUND(F55*H55,2)</f>
        <v>774.96</v>
      </c>
    </row>
    <row r="56" spans="1:9" ht="48" x14ac:dyDescent="0.25">
      <c r="A56" s="144" t="s">
        <v>219</v>
      </c>
      <c r="B56" s="152" t="s">
        <v>106</v>
      </c>
      <c r="C56" s="152" t="s">
        <v>186</v>
      </c>
      <c r="D56" s="157" t="s">
        <v>187</v>
      </c>
      <c r="E56" s="144" t="s">
        <v>35</v>
      </c>
      <c r="F56" s="158">
        <v>24</v>
      </c>
      <c r="G56" s="152" t="s">
        <v>188</v>
      </c>
      <c r="H56" s="91">
        <f t="shared" si="6"/>
        <v>1.73</v>
      </c>
      <c r="I56" s="158">
        <f>ROUND(F56*H56,2)</f>
        <v>41.52</v>
      </c>
    </row>
    <row r="57" spans="1:9" x14ac:dyDescent="0.25">
      <c r="A57" s="144"/>
      <c r="B57" s="152"/>
      <c r="C57" s="152"/>
      <c r="D57" s="160"/>
      <c r="E57" s="144"/>
      <c r="F57" s="158"/>
      <c r="G57" s="152"/>
      <c r="H57" s="158"/>
      <c r="I57" s="161"/>
    </row>
    <row r="59" spans="1:9" x14ac:dyDescent="0.25">
      <c r="A59" s="219" t="s">
        <v>189</v>
      </c>
      <c r="B59" s="220"/>
      <c r="C59" s="220"/>
      <c r="D59" s="220"/>
      <c r="E59" s="220"/>
      <c r="F59" s="220"/>
      <c r="G59" s="220"/>
      <c r="H59" s="220"/>
      <c r="I59" s="221"/>
    </row>
    <row r="60" spans="1:9" ht="39.6" x14ac:dyDescent="0.25">
      <c r="A60" s="127" t="s">
        <v>0</v>
      </c>
      <c r="B60" s="127" t="s">
        <v>105</v>
      </c>
      <c r="C60" s="127" t="s">
        <v>165</v>
      </c>
      <c r="D60" s="127" t="s">
        <v>265</v>
      </c>
      <c r="E60" s="127" t="s">
        <v>2</v>
      </c>
      <c r="F60" s="127" t="s">
        <v>14</v>
      </c>
      <c r="G60" s="129" t="s">
        <v>15</v>
      </c>
      <c r="H60" s="129" t="s">
        <v>16</v>
      </c>
      <c r="I60" s="129" t="s">
        <v>17</v>
      </c>
    </row>
    <row r="61" spans="1:9" x14ac:dyDescent="0.25">
      <c r="A61" s="144"/>
      <c r="B61" s="144"/>
      <c r="C61" s="145"/>
      <c r="D61" s="146"/>
      <c r="E61" s="147"/>
      <c r="F61" s="148"/>
      <c r="G61" s="148"/>
      <c r="H61" s="148"/>
      <c r="I61" s="148"/>
    </row>
    <row r="62" spans="1:9" x14ac:dyDescent="0.25">
      <c r="A62" s="162">
        <v>4</v>
      </c>
      <c r="B62" s="162"/>
      <c r="C62" s="163"/>
      <c r="D62" s="164" t="s">
        <v>166</v>
      </c>
      <c r="E62" s="165"/>
      <c r="F62" s="166"/>
      <c r="G62" s="166"/>
      <c r="H62" s="166"/>
      <c r="I62" s="167">
        <f>SUM(I63:I70)</f>
        <v>36253.96</v>
      </c>
    </row>
    <row r="63" spans="1:9" ht="48" x14ac:dyDescent="0.25">
      <c r="A63" s="144" t="s">
        <v>220</v>
      </c>
      <c r="B63" s="152" t="s">
        <v>106</v>
      </c>
      <c r="C63" s="152" t="s">
        <v>62</v>
      </c>
      <c r="D63" s="144" t="s">
        <v>190</v>
      </c>
      <c r="E63" s="144" t="s">
        <v>35</v>
      </c>
      <c r="F63" s="158">
        <v>192</v>
      </c>
      <c r="G63" s="152">
        <v>47.8</v>
      </c>
      <c r="H63" s="148">
        <f t="shared" ref="H63:H70" si="8">ROUND(G63*(1+$I$10),2)</f>
        <v>62.56</v>
      </c>
      <c r="I63" s="158">
        <f t="shared" ref="I63:I70" si="9">ROUND(F63*H63,2)</f>
        <v>12011.52</v>
      </c>
    </row>
    <row r="64" spans="1:9" ht="36" x14ac:dyDescent="0.25">
      <c r="A64" s="144" t="s">
        <v>221</v>
      </c>
      <c r="B64" s="152" t="s">
        <v>106</v>
      </c>
      <c r="C64" s="152" t="s">
        <v>191</v>
      </c>
      <c r="D64" s="144" t="s">
        <v>192</v>
      </c>
      <c r="E64" s="144" t="s">
        <v>35</v>
      </c>
      <c r="F64" s="158">
        <v>192</v>
      </c>
      <c r="G64" s="152" t="s">
        <v>193</v>
      </c>
      <c r="H64" s="148">
        <f t="shared" si="8"/>
        <v>34.979999999999997</v>
      </c>
      <c r="I64" s="158">
        <f t="shared" si="9"/>
        <v>6716.16</v>
      </c>
    </row>
    <row r="65" spans="1:9" ht="36" x14ac:dyDescent="0.25">
      <c r="A65" s="144" t="s">
        <v>222</v>
      </c>
      <c r="B65" s="152" t="s">
        <v>106</v>
      </c>
      <c r="C65" s="152" t="s">
        <v>117</v>
      </c>
      <c r="D65" s="144" t="s">
        <v>118</v>
      </c>
      <c r="E65" s="144" t="s">
        <v>116</v>
      </c>
      <c r="F65" s="158">
        <v>1</v>
      </c>
      <c r="G65" s="158">
        <v>471.94</v>
      </c>
      <c r="H65" s="148">
        <f t="shared" si="8"/>
        <v>617.63</v>
      </c>
      <c r="I65" s="158">
        <f t="shared" si="9"/>
        <v>617.63</v>
      </c>
    </row>
    <row r="66" spans="1:9" ht="36" x14ac:dyDescent="0.25">
      <c r="A66" s="144" t="s">
        <v>223</v>
      </c>
      <c r="B66" s="152" t="s">
        <v>106</v>
      </c>
      <c r="C66" s="152" t="s">
        <v>119</v>
      </c>
      <c r="D66" s="144" t="s">
        <v>120</v>
      </c>
      <c r="E66" s="144" t="s">
        <v>116</v>
      </c>
      <c r="F66" s="158">
        <v>2</v>
      </c>
      <c r="G66" s="158">
        <v>562.05999999999995</v>
      </c>
      <c r="H66" s="148">
        <f t="shared" si="8"/>
        <v>735.57</v>
      </c>
      <c r="I66" s="158">
        <f t="shared" si="9"/>
        <v>1471.14</v>
      </c>
    </row>
    <row r="67" spans="1:9" ht="32.4" customHeight="1" x14ac:dyDescent="0.25">
      <c r="A67" s="144" t="s">
        <v>224</v>
      </c>
      <c r="B67" s="152" t="s">
        <v>106</v>
      </c>
      <c r="C67" s="152" t="s">
        <v>194</v>
      </c>
      <c r="D67" s="144" t="s">
        <v>195</v>
      </c>
      <c r="E67" s="145" t="s">
        <v>53</v>
      </c>
      <c r="F67" s="158">
        <v>1.62</v>
      </c>
      <c r="G67" s="168">
        <v>2796.78</v>
      </c>
      <c r="H67" s="148">
        <f t="shared" si="8"/>
        <v>3660.15</v>
      </c>
      <c r="I67" s="158">
        <f t="shared" si="9"/>
        <v>5929.44</v>
      </c>
    </row>
    <row r="68" spans="1:9" ht="24" x14ac:dyDescent="0.25">
      <c r="A68" s="144" t="s">
        <v>225</v>
      </c>
      <c r="B68" s="152" t="s">
        <v>106</v>
      </c>
      <c r="C68" s="152" t="s">
        <v>71</v>
      </c>
      <c r="D68" s="144" t="s">
        <v>196</v>
      </c>
      <c r="E68" s="145" t="s">
        <v>53</v>
      </c>
      <c r="F68" s="158">
        <v>5.76</v>
      </c>
      <c r="G68" s="152">
        <v>55.16</v>
      </c>
      <c r="H68" s="148">
        <f t="shared" si="8"/>
        <v>72.19</v>
      </c>
      <c r="I68" s="158">
        <f t="shared" si="9"/>
        <v>415.81</v>
      </c>
    </row>
    <row r="69" spans="1:9" ht="24" x14ac:dyDescent="0.25">
      <c r="A69" s="144" t="s">
        <v>226</v>
      </c>
      <c r="B69" s="152" t="s">
        <v>106</v>
      </c>
      <c r="C69" s="152" t="s">
        <v>197</v>
      </c>
      <c r="D69" s="144" t="s">
        <v>198</v>
      </c>
      <c r="E69" s="145" t="s">
        <v>53</v>
      </c>
      <c r="F69" s="158">
        <v>3.2</v>
      </c>
      <c r="G69" s="168">
        <v>2134.58</v>
      </c>
      <c r="H69" s="148">
        <f t="shared" si="8"/>
        <v>2793.52</v>
      </c>
      <c r="I69" s="158">
        <f t="shared" si="9"/>
        <v>8939.26</v>
      </c>
    </row>
    <row r="70" spans="1:9" ht="24" x14ac:dyDescent="0.25">
      <c r="A70" s="144" t="s">
        <v>227</v>
      </c>
      <c r="B70" s="152" t="s">
        <v>106</v>
      </c>
      <c r="C70" s="152" t="s">
        <v>199</v>
      </c>
      <c r="D70" s="144" t="s">
        <v>200</v>
      </c>
      <c r="E70" s="145" t="s">
        <v>201</v>
      </c>
      <c r="F70" s="158">
        <v>12</v>
      </c>
      <c r="G70" s="152">
        <v>9.74</v>
      </c>
      <c r="H70" s="148">
        <f t="shared" si="8"/>
        <v>12.75</v>
      </c>
      <c r="I70" s="158">
        <f t="shared" si="9"/>
        <v>153</v>
      </c>
    </row>
    <row r="71" spans="1:9" x14ac:dyDescent="0.25">
      <c r="A71" s="156"/>
      <c r="B71" s="156"/>
      <c r="C71" s="156"/>
      <c r="D71" s="156"/>
      <c r="E71" s="156"/>
      <c r="F71" s="156"/>
      <c r="G71" s="156"/>
      <c r="H71" s="156"/>
      <c r="I71" s="155"/>
    </row>
    <row r="73" spans="1:9" x14ac:dyDescent="0.25">
      <c r="A73" s="219" t="s">
        <v>260</v>
      </c>
      <c r="B73" s="220"/>
      <c r="C73" s="220"/>
      <c r="D73" s="220"/>
      <c r="E73" s="220"/>
      <c r="F73" s="220"/>
      <c r="G73" s="220"/>
      <c r="H73" s="220"/>
      <c r="I73" s="221"/>
    </row>
    <row r="74" spans="1:9" x14ac:dyDescent="0.25">
      <c r="A74" s="218"/>
      <c r="B74" s="218"/>
      <c r="C74" s="218"/>
      <c r="D74" s="218"/>
      <c r="E74" s="218"/>
      <c r="F74" s="218"/>
      <c r="G74" s="218"/>
      <c r="H74" s="218"/>
      <c r="I74" s="218"/>
    </row>
    <row r="75" spans="1:9" ht="39.6" x14ac:dyDescent="0.25">
      <c r="A75" s="127" t="s">
        <v>0</v>
      </c>
      <c r="B75" s="127" t="s">
        <v>105</v>
      </c>
      <c r="C75" s="127" t="s">
        <v>165</v>
      </c>
      <c r="D75" s="127" t="s">
        <v>266</v>
      </c>
      <c r="E75" s="127" t="s">
        <v>2</v>
      </c>
      <c r="F75" s="127" t="s">
        <v>14</v>
      </c>
      <c r="G75" s="129" t="s">
        <v>15</v>
      </c>
      <c r="H75" s="129" t="s">
        <v>16</v>
      </c>
      <c r="I75" s="129" t="s">
        <v>17</v>
      </c>
    </row>
    <row r="76" spans="1:9" x14ac:dyDescent="0.25">
      <c r="A76" s="136"/>
      <c r="B76" s="136"/>
      <c r="C76" s="136"/>
      <c r="D76" s="169"/>
      <c r="E76" s="170"/>
      <c r="F76" s="139"/>
      <c r="G76" s="139"/>
      <c r="H76" s="139"/>
      <c r="I76" s="139"/>
    </row>
    <row r="77" spans="1:9" x14ac:dyDescent="0.25">
      <c r="A77" s="130">
        <v>5</v>
      </c>
      <c r="B77" s="130"/>
      <c r="C77" s="131"/>
      <c r="D77" s="132" t="s">
        <v>166</v>
      </c>
      <c r="E77" s="133"/>
      <c r="F77" s="134"/>
      <c r="G77" s="134"/>
      <c r="H77" s="134"/>
      <c r="I77" s="135">
        <f>SUM(I78:I86)</f>
        <v>37003.71</v>
      </c>
    </row>
    <row r="78" spans="1:9" ht="52.8" x14ac:dyDescent="0.25">
      <c r="A78" s="136" t="s">
        <v>228</v>
      </c>
      <c r="B78" s="136" t="s">
        <v>106</v>
      </c>
      <c r="C78" s="137" t="s">
        <v>132</v>
      </c>
      <c r="D78" s="136" t="s">
        <v>133</v>
      </c>
      <c r="E78" s="137" t="s">
        <v>202</v>
      </c>
      <c r="F78" s="139">
        <v>100</v>
      </c>
      <c r="G78" s="137" t="s">
        <v>167</v>
      </c>
      <c r="H78" s="148">
        <f t="shared" ref="H78:H86" si="10">ROUND(G78*(1+$I$10),2)</f>
        <v>11.63</v>
      </c>
      <c r="I78" s="139">
        <f>ROUND(F78*H78,2)</f>
        <v>1163</v>
      </c>
    </row>
    <row r="79" spans="1:9" ht="52.8" x14ac:dyDescent="0.25">
      <c r="A79" s="136" t="s">
        <v>229</v>
      </c>
      <c r="B79" s="137" t="s">
        <v>106</v>
      </c>
      <c r="C79" s="137" t="s">
        <v>62</v>
      </c>
      <c r="D79" s="136" t="s">
        <v>190</v>
      </c>
      <c r="E79" s="136" t="s">
        <v>35</v>
      </c>
      <c r="F79" s="139">
        <v>100</v>
      </c>
      <c r="G79" s="137">
        <v>47.8</v>
      </c>
      <c r="H79" s="148">
        <f t="shared" si="10"/>
        <v>62.56</v>
      </c>
      <c r="I79" s="139">
        <f t="shared" ref="I79:I86" si="11">ROUND(F79*H79,2)</f>
        <v>6256</v>
      </c>
    </row>
    <row r="80" spans="1:9" ht="39.6" x14ac:dyDescent="0.25">
      <c r="A80" s="136" t="s">
        <v>230</v>
      </c>
      <c r="B80" s="137" t="s">
        <v>106</v>
      </c>
      <c r="C80" s="137" t="s">
        <v>191</v>
      </c>
      <c r="D80" s="136" t="s">
        <v>192</v>
      </c>
      <c r="E80" s="136" t="s">
        <v>35</v>
      </c>
      <c r="F80" s="139">
        <v>200</v>
      </c>
      <c r="G80" s="137" t="s">
        <v>193</v>
      </c>
      <c r="H80" s="148">
        <f t="shared" si="10"/>
        <v>34.979999999999997</v>
      </c>
      <c r="I80" s="139">
        <f t="shared" si="11"/>
        <v>6996</v>
      </c>
    </row>
    <row r="81" spans="1:9" ht="26.4" x14ac:dyDescent="0.25">
      <c r="A81" s="136" t="s">
        <v>231</v>
      </c>
      <c r="B81" s="137" t="s">
        <v>106</v>
      </c>
      <c r="C81" s="137" t="s">
        <v>194</v>
      </c>
      <c r="D81" s="136" t="s">
        <v>195</v>
      </c>
      <c r="E81" s="136" t="s">
        <v>53</v>
      </c>
      <c r="F81" s="139">
        <v>2.97</v>
      </c>
      <c r="G81" s="171">
        <v>2796.78</v>
      </c>
      <c r="H81" s="148">
        <f t="shared" si="10"/>
        <v>3660.15</v>
      </c>
      <c r="I81" s="139">
        <f t="shared" si="11"/>
        <v>10870.65</v>
      </c>
    </row>
    <row r="82" spans="1:9" ht="26.4" x14ac:dyDescent="0.25">
      <c r="A82" s="136" t="s">
        <v>232</v>
      </c>
      <c r="B82" s="137" t="s">
        <v>106</v>
      </c>
      <c r="C82" s="137" t="s">
        <v>71</v>
      </c>
      <c r="D82" s="136" t="s">
        <v>196</v>
      </c>
      <c r="E82" s="136" t="s">
        <v>53</v>
      </c>
      <c r="F82" s="139">
        <v>5.76</v>
      </c>
      <c r="G82" s="137">
        <v>55.16</v>
      </c>
      <c r="H82" s="148">
        <f t="shared" si="10"/>
        <v>72.19</v>
      </c>
      <c r="I82" s="139">
        <f t="shared" si="11"/>
        <v>415.81</v>
      </c>
    </row>
    <row r="83" spans="1:9" ht="39.6" x14ac:dyDescent="0.25">
      <c r="A83" s="136" t="s">
        <v>233</v>
      </c>
      <c r="B83" s="137" t="s">
        <v>106</v>
      </c>
      <c r="C83" s="137" t="s">
        <v>203</v>
      </c>
      <c r="D83" s="136" t="s">
        <v>204</v>
      </c>
      <c r="E83" s="136" t="s">
        <v>53</v>
      </c>
      <c r="F83" s="139">
        <v>3.96</v>
      </c>
      <c r="G83" s="171">
        <v>1901.69</v>
      </c>
      <c r="H83" s="148">
        <f t="shared" si="10"/>
        <v>2488.7399999999998</v>
      </c>
      <c r="I83" s="139">
        <f t="shared" si="11"/>
        <v>9855.41</v>
      </c>
    </row>
    <row r="84" spans="1:9" ht="52.8" x14ac:dyDescent="0.25">
      <c r="A84" s="136" t="s">
        <v>234</v>
      </c>
      <c r="B84" s="137" t="s">
        <v>106</v>
      </c>
      <c r="C84" s="137" t="s">
        <v>154</v>
      </c>
      <c r="D84" s="136" t="s">
        <v>205</v>
      </c>
      <c r="E84" s="136" t="s">
        <v>35</v>
      </c>
      <c r="F84" s="139">
        <v>9</v>
      </c>
      <c r="G84" s="137">
        <v>62.96</v>
      </c>
      <c r="H84" s="148">
        <f t="shared" si="10"/>
        <v>82.4</v>
      </c>
      <c r="I84" s="139">
        <f t="shared" si="11"/>
        <v>741.6</v>
      </c>
    </row>
    <row r="85" spans="1:9" ht="39.6" x14ac:dyDescent="0.25">
      <c r="A85" s="136" t="s">
        <v>235</v>
      </c>
      <c r="B85" s="137" t="s">
        <v>106</v>
      </c>
      <c r="C85" s="137" t="s">
        <v>199</v>
      </c>
      <c r="D85" s="136" t="s">
        <v>200</v>
      </c>
      <c r="E85" s="136" t="s">
        <v>201</v>
      </c>
      <c r="F85" s="139">
        <v>12</v>
      </c>
      <c r="G85" s="137">
        <v>9.74</v>
      </c>
      <c r="H85" s="148">
        <f t="shared" si="10"/>
        <v>12.75</v>
      </c>
      <c r="I85" s="139">
        <f t="shared" si="11"/>
        <v>153</v>
      </c>
    </row>
    <row r="86" spans="1:9" ht="66" x14ac:dyDescent="0.25">
      <c r="A86" s="136" t="s">
        <v>236</v>
      </c>
      <c r="B86" s="137" t="s">
        <v>106</v>
      </c>
      <c r="C86" s="137" t="s">
        <v>144</v>
      </c>
      <c r="D86" s="136" t="s">
        <v>206</v>
      </c>
      <c r="E86" s="136" t="s">
        <v>35</v>
      </c>
      <c r="F86" s="139">
        <v>6</v>
      </c>
      <c r="G86" s="137">
        <v>70.33</v>
      </c>
      <c r="H86" s="148">
        <f t="shared" si="10"/>
        <v>92.04</v>
      </c>
      <c r="I86" s="139">
        <f t="shared" si="11"/>
        <v>552.24</v>
      </c>
    </row>
    <row r="88" spans="1:9" x14ac:dyDescent="0.25">
      <c r="A88" s="227" t="s">
        <v>262</v>
      </c>
      <c r="B88" s="220"/>
      <c r="C88" s="220"/>
      <c r="D88" s="220"/>
      <c r="E88" s="220"/>
      <c r="F88" s="220"/>
      <c r="G88" s="220"/>
      <c r="H88" s="220"/>
      <c r="I88" s="228"/>
    </row>
    <row r="89" spans="1:9" x14ac:dyDescent="0.25">
      <c r="A89" s="218"/>
      <c r="B89" s="218"/>
      <c r="C89" s="218"/>
      <c r="D89" s="218"/>
      <c r="E89" s="218"/>
      <c r="F89" s="218"/>
      <c r="G89" s="218"/>
      <c r="H89" s="218"/>
      <c r="I89" s="218"/>
    </row>
    <row r="90" spans="1:9" ht="39.6" x14ac:dyDescent="0.25">
      <c r="A90" s="127" t="s">
        <v>0</v>
      </c>
      <c r="B90" s="128" t="s">
        <v>105</v>
      </c>
      <c r="C90" s="127" t="s">
        <v>13</v>
      </c>
      <c r="D90" s="127" t="s">
        <v>109</v>
      </c>
      <c r="E90" s="127" t="s">
        <v>2</v>
      </c>
      <c r="F90" s="127" t="s">
        <v>14</v>
      </c>
      <c r="G90" s="129" t="s">
        <v>15</v>
      </c>
      <c r="H90" s="129" t="s">
        <v>16</v>
      </c>
      <c r="I90" s="129" t="s">
        <v>17</v>
      </c>
    </row>
    <row r="91" spans="1:9" x14ac:dyDescent="0.25">
      <c r="A91" s="130">
        <v>6</v>
      </c>
      <c r="B91" s="130"/>
      <c r="C91" s="131"/>
      <c r="D91" s="132" t="s">
        <v>268</v>
      </c>
      <c r="E91" s="133"/>
      <c r="F91" s="134"/>
      <c r="G91" s="134"/>
      <c r="H91" s="134"/>
      <c r="I91" s="135">
        <f>SUM(I92:I114)</f>
        <v>48089.15</v>
      </c>
    </row>
    <row r="92" spans="1:9" ht="52.8" x14ac:dyDescent="0.25">
      <c r="A92" s="136" t="s">
        <v>237</v>
      </c>
      <c r="B92" s="137" t="s">
        <v>106</v>
      </c>
      <c r="C92" s="137" t="s">
        <v>110</v>
      </c>
      <c r="D92" s="138" t="s">
        <v>111</v>
      </c>
      <c r="E92" s="136" t="s">
        <v>35</v>
      </c>
      <c r="F92" s="139">
        <v>60</v>
      </c>
      <c r="G92" s="139">
        <v>11.35</v>
      </c>
      <c r="H92" s="139">
        <f t="shared" ref="H92:H114" si="12">ROUND(G92*(1+$I$10),2)</f>
        <v>14.85</v>
      </c>
      <c r="I92" s="139">
        <f>ROUND(F92*H92,2)</f>
        <v>891</v>
      </c>
    </row>
    <row r="93" spans="1:9" ht="66" x14ac:dyDescent="0.25">
      <c r="A93" s="136" t="s">
        <v>238</v>
      </c>
      <c r="B93" s="137" t="s">
        <v>106</v>
      </c>
      <c r="C93" s="137" t="s">
        <v>112</v>
      </c>
      <c r="D93" s="138" t="s">
        <v>113</v>
      </c>
      <c r="E93" s="136" t="s">
        <v>35</v>
      </c>
      <c r="F93" s="139">
        <v>60</v>
      </c>
      <c r="G93" s="139">
        <v>39.32</v>
      </c>
      <c r="H93" s="139">
        <f t="shared" si="12"/>
        <v>51.46</v>
      </c>
      <c r="I93" s="139">
        <f>ROUND(F93*H93,2)</f>
        <v>3087.6</v>
      </c>
    </row>
    <row r="94" spans="1:9" ht="52.8" x14ac:dyDescent="0.25">
      <c r="A94" s="136" t="s">
        <v>239</v>
      </c>
      <c r="B94" s="137" t="s">
        <v>106</v>
      </c>
      <c r="C94" s="137" t="s">
        <v>114</v>
      </c>
      <c r="D94" s="138" t="s">
        <v>115</v>
      </c>
      <c r="E94" s="136" t="s">
        <v>116</v>
      </c>
      <c r="F94" s="139">
        <v>4</v>
      </c>
      <c r="G94" s="139">
        <v>16</v>
      </c>
      <c r="H94" s="139">
        <f t="shared" si="12"/>
        <v>20.94</v>
      </c>
      <c r="I94" s="139">
        <f t="shared" ref="I94:I114" si="13">ROUND(F94*H94,2)</f>
        <v>83.76</v>
      </c>
    </row>
    <row r="95" spans="1:9" ht="52.8" x14ac:dyDescent="0.25">
      <c r="A95" s="136" t="s">
        <v>240</v>
      </c>
      <c r="B95" s="137" t="s">
        <v>106</v>
      </c>
      <c r="C95" s="137" t="s">
        <v>117</v>
      </c>
      <c r="D95" s="138" t="s">
        <v>118</v>
      </c>
      <c r="E95" s="136" t="s">
        <v>116</v>
      </c>
      <c r="F95" s="139">
        <v>1</v>
      </c>
      <c r="G95" s="139">
        <v>471.94</v>
      </c>
      <c r="H95" s="139">
        <f t="shared" si="12"/>
        <v>617.63</v>
      </c>
      <c r="I95" s="139">
        <f t="shared" si="13"/>
        <v>617.63</v>
      </c>
    </row>
    <row r="96" spans="1:9" ht="52.8" x14ac:dyDescent="0.25">
      <c r="A96" s="136" t="s">
        <v>241</v>
      </c>
      <c r="B96" s="137" t="s">
        <v>106</v>
      </c>
      <c r="C96" s="137" t="s">
        <v>119</v>
      </c>
      <c r="D96" s="138" t="s">
        <v>120</v>
      </c>
      <c r="E96" s="136" t="s">
        <v>116</v>
      </c>
      <c r="F96" s="139">
        <v>3</v>
      </c>
      <c r="G96" s="139">
        <v>562.05999999999995</v>
      </c>
      <c r="H96" s="139">
        <f t="shared" si="12"/>
        <v>735.57</v>
      </c>
      <c r="I96" s="139">
        <f>ROUND(F96*H96,2)</f>
        <v>2206.71</v>
      </c>
    </row>
    <row r="97" spans="1:9" ht="52.8" x14ac:dyDescent="0.25">
      <c r="A97" s="136" t="s">
        <v>242</v>
      </c>
      <c r="B97" s="137" t="s">
        <v>106</v>
      </c>
      <c r="C97" s="136" t="s">
        <v>121</v>
      </c>
      <c r="D97" s="138" t="s">
        <v>122</v>
      </c>
      <c r="E97" s="136" t="s">
        <v>123</v>
      </c>
      <c r="F97" s="139">
        <v>3</v>
      </c>
      <c r="G97" s="139">
        <v>37.99</v>
      </c>
      <c r="H97" s="139">
        <f t="shared" si="12"/>
        <v>49.72</v>
      </c>
      <c r="I97" s="139">
        <f t="shared" si="13"/>
        <v>149.16</v>
      </c>
    </row>
    <row r="98" spans="1:9" ht="52.8" x14ac:dyDescent="0.25">
      <c r="A98" s="136" t="s">
        <v>243</v>
      </c>
      <c r="B98" s="137" t="s">
        <v>106</v>
      </c>
      <c r="C98" s="137" t="s">
        <v>124</v>
      </c>
      <c r="D98" s="138" t="s">
        <v>125</v>
      </c>
      <c r="E98" s="136" t="s">
        <v>123</v>
      </c>
      <c r="F98" s="139">
        <v>1</v>
      </c>
      <c r="G98" s="139">
        <v>515.65</v>
      </c>
      <c r="H98" s="139">
        <f t="shared" si="12"/>
        <v>674.83</v>
      </c>
      <c r="I98" s="139">
        <f t="shared" si="13"/>
        <v>674.83</v>
      </c>
    </row>
    <row r="99" spans="1:9" ht="52.8" x14ac:dyDescent="0.25">
      <c r="A99" s="136" t="s">
        <v>244</v>
      </c>
      <c r="B99" s="137" t="s">
        <v>106</v>
      </c>
      <c r="C99" s="137" t="s">
        <v>126</v>
      </c>
      <c r="D99" s="138" t="s">
        <v>127</v>
      </c>
      <c r="E99" s="136" t="s">
        <v>123</v>
      </c>
      <c r="F99" s="139">
        <v>2</v>
      </c>
      <c r="G99" s="139">
        <v>131.24</v>
      </c>
      <c r="H99" s="139">
        <f t="shared" si="12"/>
        <v>171.75</v>
      </c>
      <c r="I99" s="139">
        <f t="shared" si="13"/>
        <v>343.5</v>
      </c>
    </row>
    <row r="100" spans="1:9" ht="79.2" x14ac:dyDescent="0.25">
      <c r="A100" s="136" t="s">
        <v>245</v>
      </c>
      <c r="B100" s="137" t="s">
        <v>106</v>
      </c>
      <c r="C100" s="137" t="s">
        <v>128</v>
      </c>
      <c r="D100" s="138" t="s">
        <v>129</v>
      </c>
      <c r="E100" s="136" t="s">
        <v>123</v>
      </c>
      <c r="F100" s="139">
        <v>1</v>
      </c>
      <c r="G100" s="139">
        <v>459.55</v>
      </c>
      <c r="H100" s="139">
        <f t="shared" si="12"/>
        <v>601.41</v>
      </c>
      <c r="I100" s="139">
        <f t="shared" si="13"/>
        <v>601.41</v>
      </c>
    </row>
    <row r="101" spans="1:9" ht="39.6" x14ac:dyDescent="0.25">
      <c r="A101" s="136" t="s">
        <v>246</v>
      </c>
      <c r="B101" s="137" t="s">
        <v>106</v>
      </c>
      <c r="C101" s="137" t="s">
        <v>130</v>
      </c>
      <c r="D101" s="138" t="s">
        <v>131</v>
      </c>
      <c r="E101" s="136" t="s">
        <v>123</v>
      </c>
      <c r="F101" s="139">
        <v>1</v>
      </c>
      <c r="G101" s="139">
        <v>107.2</v>
      </c>
      <c r="H101" s="139">
        <f t="shared" si="12"/>
        <v>140.29</v>
      </c>
      <c r="I101" s="139">
        <f t="shared" si="13"/>
        <v>140.29</v>
      </c>
    </row>
    <row r="102" spans="1:9" ht="52.8" x14ac:dyDescent="0.25">
      <c r="A102" s="136" t="s">
        <v>247</v>
      </c>
      <c r="B102" s="137" t="s">
        <v>106</v>
      </c>
      <c r="C102" s="137" t="s">
        <v>132</v>
      </c>
      <c r="D102" s="138" t="s">
        <v>133</v>
      </c>
      <c r="E102" s="136" t="s">
        <v>35</v>
      </c>
      <c r="F102" s="141">
        <v>96</v>
      </c>
      <c r="G102" s="139">
        <v>8.7899999999999991</v>
      </c>
      <c r="H102" s="139">
        <f t="shared" si="12"/>
        <v>11.5</v>
      </c>
      <c r="I102" s="139">
        <f t="shared" si="13"/>
        <v>1104</v>
      </c>
    </row>
    <row r="103" spans="1:9" ht="66" x14ac:dyDescent="0.25">
      <c r="A103" s="136" t="s">
        <v>248</v>
      </c>
      <c r="B103" s="137" t="s">
        <v>106</v>
      </c>
      <c r="C103" s="137" t="s">
        <v>134</v>
      </c>
      <c r="D103" s="138" t="s">
        <v>135</v>
      </c>
      <c r="E103" s="136" t="s">
        <v>35</v>
      </c>
      <c r="F103" s="141">
        <v>11</v>
      </c>
      <c r="G103" s="139">
        <v>18.309999999999999</v>
      </c>
      <c r="H103" s="139">
        <f t="shared" si="12"/>
        <v>23.96</v>
      </c>
      <c r="I103" s="139">
        <f t="shared" si="13"/>
        <v>263.56</v>
      </c>
    </row>
    <row r="104" spans="1:9" ht="52.8" x14ac:dyDescent="0.25">
      <c r="A104" s="136" t="s">
        <v>249</v>
      </c>
      <c r="B104" s="137" t="s">
        <v>106</v>
      </c>
      <c r="C104" s="137" t="s">
        <v>136</v>
      </c>
      <c r="D104" s="138" t="s">
        <v>137</v>
      </c>
      <c r="E104" s="136" t="s">
        <v>35</v>
      </c>
      <c r="F104" s="141">
        <v>25</v>
      </c>
      <c r="G104" s="139">
        <v>14.65</v>
      </c>
      <c r="H104" s="139">
        <f t="shared" si="12"/>
        <v>19.170000000000002</v>
      </c>
      <c r="I104" s="139">
        <f t="shared" si="13"/>
        <v>479.25</v>
      </c>
    </row>
    <row r="105" spans="1:9" x14ac:dyDescent="0.25">
      <c r="A105" s="136" t="s">
        <v>250</v>
      </c>
      <c r="B105" s="137" t="s">
        <v>106</v>
      </c>
      <c r="C105" s="142" t="s">
        <v>138</v>
      </c>
      <c r="D105" s="143" t="s">
        <v>40</v>
      </c>
      <c r="E105" s="140" t="s">
        <v>35</v>
      </c>
      <c r="F105" s="141">
        <v>360</v>
      </c>
      <c r="G105" s="141">
        <v>2.69</v>
      </c>
      <c r="H105" s="139">
        <f t="shared" si="12"/>
        <v>3.52</v>
      </c>
      <c r="I105" s="141">
        <f t="shared" si="13"/>
        <v>1267.2</v>
      </c>
    </row>
    <row r="106" spans="1:9" ht="52.8" x14ac:dyDescent="0.25">
      <c r="A106" s="136" t="s">
        <v>251</v>
      </c>
      <c r="B106" s="137" t="s">
        <v>106</v>
      </c>
      <c r="C106" s="137" t="s">
        <v>62</v>
      </c>
      <c r="D106" s="138" t="s">
        <v>139</v>
      </c>
      <c r="E106" s="136" t="s">
        <v>35</v>
      </c>
      <c r="F106" s="141">
        <v>96</v>
      </c>
      <c r="G106" s="139">
        <v>47.8</v>
      </c>
      <c r="H106" s="139">
        <f t="shared" si="12"/>
        <v>62.56</v>
      </c>
      <c r="I106" s="139">
        <f t="shared" si="13"/>
        <v>6005.76</v>
      </c>
    </row>
    <row r="107" spans="1:9" ht="26.4" x14ac:dyDescent="0.25">
      <c r="A107" s="136" t="s">
        <v>252</v>
      </c>
      <c r="B107" s="137" t="s">
        <v>106</v>
      </c>
      <c r="C107" s="137" t="s">
        <v>140</v>
      </c>
      <c r="D107" s="138" t="s">
        <v>141</v>
      </c>
      <c r="E107" s="136" t="s">
        <v>35</v>
      </c>
      <c r="F107" s="141">
        <v>60</v>
      </c>
      <c r="G107" s="139">
        <v>56.81</v>
      </c>
      <c r="H107" s="139">
        <f t="shared" si="12"/>
        <v>74.349999999999994</v>
      </c>
      <c r="I107" s="139">
        <f t="shared" si="13"/>
        <v>4461</v>
      </c>
    </row>
    <row r="108" spans="1:9" ht="66" x14ac:dyDescent="0.25">
      <c r="A108" s="136" t="s">
        <v>253</v>
      </c>
      <c r="B108" s="137" t="s">
        <v>106</v>
      </c>
      <c r="C108" s="137" t="s">
        <v>142</v>
      </c>
      <c r="D108" s="138" t="s">
        <v>143</v>
      </c>
      <c r="E108" s="136" t="s">
        <v>35</v>
      </c>
      <c r="F108" s="141">
        <v>70</v>
      </c>
      <c r="G108" s="139">
        <v>83.78</v>
      </c>
      <c r="H108" s="139">
        <f t="shared" si="12"/>
        <v>109.64</v>
      </c>
      <c r="I108" s="139">
        <f t="shared" si="13"/>
        <v>7674.8</v>
      </c>
    </row>
    <row r="109" spans="1:9" ht="66" x14ac:dyDescent="0.25">
      <c r="A109" s="136" t="s">
        <v>254</v>
      </c>
      <c r="B109" s="137" t="s">
        <v>106</v>
      </c>
      <c r="C109" s="137" t="s">
        <v>144</v>
      </c>
      <c r="D109" s="138" t="s">
        <v>145</v>
      </c>
      <c r="E109" s="136" t="s">
        <v>35</v>
      </c>
      <c r="F109" s="141">
        <v>30</v>
      </c>
      <c r="G109" s="139">
        <v>70.33</v>
      </c>
      <c r="H109" s="139">
        <f t="shared" si="12"/>
        <v>92.04</v>
      </c>
      <c r="I109" s="139">
        <f t="shared" si="13"/>
        <v>2761.2</v>
      </c>
    </row>
    <row r="110" spans="1:9" ht="26.4" x14ac:dyDescent="0.25">
      <c r="A110" s="136" t="s">
        <v>255</v>
      </c>
      <c r="B110" s="137" t="s">
        <v>106</v>
      </c>
      <c r="C110" s="137" t="s">
        <v>146</v>
      </c>
      <c r="D110" s="138" t="s">
        <v>147</v>
      </c>
      <c r="E110" s="136" t="s">
        <v>35</v>
      </c>
      <c r="F110" s="141">
        <v>38</v>
      </c>
      <c r="G110" s="139">
        <v>20.04</v>
      </c>
      <c r="H110" s="139">
        <f t="shared" si="12"/>
        <v>26.23</v>
      </c>
      <c r="I110" s="139">
        <f t="shared" si="13"/>
        <v>996.74</v>
      </c>
    </row>
    <row r="111" spans="1:9" ht="39.6" x14ac:dyDescent="0.25">
      <c r="A111" s="136" t="s">
        <v>256</v>
      </c>
      <c r="B111" s="137" t="s">
        <v>106</v>
      </c>
      <c r="C111" s="137" t="s">
        <v>148</v>
      </c>
      <c r="D111" s="138" t="s">
        <v>149</v>
      </c>
      <c r="E111" s="136" t="s">
        <v>35</v>
      </c>
      <c r="F111" s="141">
        <v>360</v>
      </c>
      <c r="G111" s="139">
        <v>14.1</v>
      </c>
      <c r="H111" s="139">
        <f t="shared" si="12"/>
        <v>18.45</v>
      </c>
      <c r="I111" s="139">
        <f t="shared" si="13"/>
        <v>6642</v>
      </c>
    </row>
    <row r="112" spans="1:9" ht="26.4" x14ac:dyDescent="0.25">
      <c r="A112" s="136" t="s">
        <v>257</v>
      </c>
      <c r="B112" s="137" t="s">
        <v>106</v>
      </c>
      <c r="C112" s="137" t="s">
        <v>150</v>
      </c>
      <c r="D112" s="138" t="s">
        <v>151</v>
      </c>
      <c r="E112" s="136" t="s">
        <v>35</v>
      </c>
      <c r="F112" s="141">
        <v>38</v>
      </c>
      <c r="G112" s="139">
        <v>15.56</v>
      </c>
      <c r="H112" s="139">
        <f t="shared" si="12"/>
        <v>20.36</v>
      </c>
      <c r="I112" s="139">
        <f t="shared" si="13"/>
        <v>773.68</v>
      </c>
    </row>
    <row r="113" spans="1:9" ht="26.4" x14ac:dyDescent="0.25">
      <c r="A113" s="136" t="s">
        <v>258</v>
      </c>
      <c r="B113" s="137" t="s">
        <v>106</v>
      </c>
      <c r="C113" s="137" t="s">
        <v>152</v>
      </c>
      <c r="D113" s="138" t="s">
        <v>153</v>
      </c>
      <c r="E113" s="136" t="s">
        <v>35</v>
      </c>
      <c r="F113" s="139">
        <v>7.2</v>
      </c>
      <c r="G113" s="139">
        <v>544.82000000000005</v>
      </c>
      <c r="H113" s="139">
        <f t="shared" si="12"/>
        <v>713.01</v>
      </c>
      <c r="I113" s="139">
        <f t="shared" si="13"/>
        <v>5133.67</v>
      </c>
    </row>
    <row r="114" spans="1:9" ht="39.6" x14ac:dyDescent="0.25">
      <c r="A114" s="136" t="s">
        <v>259</v>
      </c>
      <c r="B114" s="137" t="s">
        <v>106</v>
      </c>
      <c r="C114" s="137" t="s">
        <v>154</v>
      </c>
      <c r="D114" s="138" t="s">
        <v>155</v>
      </c>
      <c r="E114" s="136" t="s">
        <v>35</v>
      </c>
      <c r="F114" s="139">
        <v>21</v>
      </c>
      <c r="G114" s="139">
        <v>62.96</v>
      </c>
      <c r="H114" s="139">
        <f t="shared" si="12"/>
        <v>82.4</v>
      </c>
      <c r="I114" s="139">
        <f t="shared" si="13"/>
        <v>1730.4</v>
      </c>
    </row>
    <row r="115" spans="1:9" x14ac:dyDescent="0.25">
      <c r="A115" s="176"/>
      <c r="B115" s="177"/>
      <c r="C115" s="178"/>
      <c r="D115" s="179"/>
      <c r="E115" s="177"/>
      <c r="F115" s="180"/>
      <c r="G115" s="180"/>
      <c r="H115" s="181"/>
      <c r="I115" s="139"/>
    </row>
    <row r="116" spans="1:9" x14ac:dyDescent="0.25">
      <c r="A116" s="227" t="s">
        <v>269</v>
      </c>
      <c r="B116" s="220"/>
      <c r="C116" s="220"/>
      <c r="D116" s="220"/>
      <c r="E116" s="220"/>
      <c r="F116" s="220"/>
      <c r="G116" s="220"/>
      <c r="H116" s="220"/>
      <c r="I116" s="228"/>
    </row>
    <row r="117" spans="1:9" x14ac:dyDescent="0.25">
      <c r="A117" s="282"/>
      <c r="B117" s="282"/>
      <c r="C117" s="282"/>
      <c r="D117" s="282"/>
      <c r="E117" s="282"/>
      <c r="F117" s="282"/>
      <c r="G117" s="282"/>
      <c r="H117" s="282"/>
      <c r="I117" s="282"/>
    </row>
    <row r="118" spans="1:9" ht="39.6" x14ac:dyDescent="0.25">
      <c r="A118" s="127" t="s">
        <v>0</v>
      </c>
      <c r="B118" s="128" t="s">
        <v>105</v>
      </c>
      <c r="C118" s="127" t="s">
        <v>13</v>
      </c>
      <c r="D118" s="127" t="s">
        <v>267</v>
      </c>
      <c r="E118" s="127" t="s">
        <v>2</v>
      </c>
      <c r="F118" s="127" t="s">
        <v>14</v>
      </c>
      <c r="G118" s="175" t="s">
        <v>15</v>
      </c>
      <c r="H118" s="175" t="s">
        <v>16</v>
      </c>
      <c r="I118" s="175" t="s">
        <v>17</v>
      </c>
    </row>
    <row r="119" spans="1:9" x14ac:dyDescent="0.25">
      <c r="A119" s="280">
        <v>7</v>
      </c>
      <c r="B119" s="280"/>
      <c r="C119" s="281"/>
      <c r="D119" s="279" t="s">
        <v>268</v>
      </c>
      <c r="E119" s="280"/>
      <c r="F119" s="278"/>
      <c r="G119" s="278"/>
      <c r="H119" s="278"/>
      <c r="I119" s="278">
        <f>SUM(I120:I125)</f>
        <v>17937.82</v>
      </c>
    </row>
    <row r="120" spans="1:9" ht="66" x14ac:dyDescent="0.25">
      <c r="A120" s="140" t="s">
        <v>270</v>
      </c>
      <c r="B120" s="137" t="s">
        <v>106</v>
      </c>
      <c r="C120" s="137" t="s">
        <v>112</v>
      </c>
      <c r="D120" s="138" t="s">
        <v>113</v>
      </c>
      <c r="E120" s="136" t="s">
        <v>35</v>
      </c>
      <c r="F120" s="139">
        <v>64</v>
      </c>
      <c r="G120" s="139">
        <v>39.32</v>
      </c>
      <c r="H120" s="139">
        <f t="shared" ref="H120:H125" si="14">ROUND(G120*(1+$I$10),2)</f>
        <v>51.46</v>
      </c>
      <c r="I120" s="139">
        <f t="shared" ref="I120:I125" si="15">ROUND(F120*H120,2)</f>
        <v>3293.44</v>
      </c>
    </row>
    <row r="121" spans="1:9" ht="52.8" x14ac:dyDescent="0.25">
      <c r="A121" s="140" t="s">
        <v>271</v>
      </c>
      <c r="B121" s="137" t="s">
        <v>106</v>
      </c>
      <c r="C121" s="137" t="s">
        <v>132</v>
      </c>
      <c r="D121" s="138" t="s">
        <v>133</v>
      </c>
      <c r="E121" s="136" t="s">
        <v>35</v>
      </c>
      <c r="F121" s="141">
        <v>126</v>
      </c>
      <c r="G121" s="139">
        <v>8.7899999999999991</v>
      </c>
      <c r="H121" s="139">
        <f t="shared" si="14"/>
        <v>11.5</v>
      </c>
      <c r="I121" s="139">
        <f t="shared" si="15"/>
        <v>1449</v>
      </c>
    </row>
    <row r="122" spans="1:9" ht="52.8" x14ac:dyDescent="0.25">
      <c r="A122" s="140" t="s">
        <v>272</v>
      </c>
      <c r="B122" s="137" t="s">
        <v>106</v>
      </c>
      <c r="C122" s="137" t="s">
        <v>62</v>
      </c>
      <c r="D122" s="138" t="s">
        <v>139</v>
      </c>
      <c r="E122" s="136" t="s">
        <v>35</v>
      </c>
      <c r="F122" s="141">
        <v>126</v>
      </c>
      <c r="G122" s="139">
        <v>47.8</v>
      </c>
      <c r="H122" s="139">
        <f t="shared" si="14"/>
        <v>62.56</v>
      </c>
      <c r="I122" s="139">
        <f t="shared" si="15"/>
        <v>7882.56</v>
      </c>
    </row>
    <row r="123" spans="1:9" ht="26.4" x14ac:dyDescent="0.25">
      <c r="A123" s="140" t="s">
        <v>273</v>
      </c>
      <c r="B123" s="137" t="s">
        <v>106</v>
      </c>
      <c r="C123" s="137" t="s">
        <v>146</v>
      </c>
      <c r="D123" s="138" t="s">
        <v>147</v>
      </c>
      <c r="E123" s="136" t="s">
        <v>35</v>
      </c>
      <c r="F123" s="141">
        <v>38</v>
      </c>
      <c r="G123" s="139">
        <v>20.04</v>
      </c>
      <c r="H123" s="139">
        <f t="shared" si="14"/>
        <v>26.23</v>
      </c>
      <c r="I123" s="139">
        <f t="shared" si="15"/>
        <v>996.74</v>
      </c>
    </row>
    <row r="124" spans="1:9" ht="39.6" x14ac:dyDescent="0.25">
      <c r="A124" s="140" t="s">
        <v>274</v>
      </c>
      <c r="B124" s="137" t="s">
        <v>106</v>
      </c>
      <c r="C124" s="137" t="s">
        <v>148</v>
      </c>
      <c r="D124" s="138" t="s">
        <v>149</v>
      </c>
      <c r="E124" s="136" t="s">
        <v>35</v>
      </c>
      <c r="F124" s="141">
        <v>192</v>
      </c>
      <c r="G124" s="139">
        <v>14.1</v>
      </c>
      <c r="H124" s="139">
        <f t="shared" si="14"/>
        <v>18.45</v>
      </c>
      <c r="I124" s="139">
        <f t="shared" si="15"/>
        <v>3542.4</v>
      </c>
    </row>
    <row r="125" spans="1:9" ht="26.4" x14ac:dyDescent="0.25">
      <c r="A125" s="140" t="s">
        <v>275</v>
      </c>
      <c r="B125" s="137" t="s">
        <v>106</v>
      </c>
      <c r="C125" s="137" t="s">
        <v>150</v>
      </c>
      <c r="D125" s="138" t="s">
        <v>151</v>
      </c>
      <c r="E125" s="136" t="s">
        <v>35</v>
      </c>
      <c r="F125" s="141">
        <v>38</v>
      </c>
      <c r="G125" s="139">
        <v>15.56</v>
      </c>
      <c r="H125" s="139">
        <f t="shared" si="14"/>
        <v>20.36</v>
      </c>
      <c r="I125" s="139">
        <f t="shared" si="15"/>
        <v>773.68</v>
      </c>
    </row>
    <row r="126" spans="1:9" ht="26.4" customHeight="1" x14ac:dyDescent="0.25">
      <c r="A126" s="229" t="s">
        <v>18</v>
      </c>
      <c r="B126" s="230"/>
      <c r="C126" s="230"/>
      <c r="D126" s="230"/>
      <c r="E126" s="230"/>
      <c r="F126" s="230"/>
      <c r="G126" s="230"/>
      <c r="H126" s="231"/>
      <c r="I126" s="135">
        <f>I91+I77+I62+I47+I38+I15+I119</f>
        <v>251314.07000000004</v>
      </c>
    </row>
    <row r="129" spans="1:9" x14ac:dyDescent="0.25">
      <c r="A129" s="100"/>
      <c r="B129" s="101"/>
      <c r="C129" s="101"/>
      <c r="D129" s="101"/>
      <c r="E129" s="101"/>
      <c r="F129" s="101"/>
      <c r="G129" s="101"/>
      <c r="H129" s="101"/>
      <c r="I129" s="102"/>
    </row>
    <row r="130" spans="1:9" x14ac:dyDescent="0.25">
      <c r="A130" s="100"/>
      <c r="B130" s="101"/>
      <c r="C130" s="232"/>
      <c r="D130" s="232"/>
      <c r="E130" s="101"/>
      <c r="F130" s="232"/>
      <c r="G130" s="232"/>
      <c r="H130" s="123"/>
      <c r="I130" s="102"/>
    </row>
    <row r="131" spans="1:9" x14ac:dyDescent="0.25">
      <c r="A131" s="103"/>
      <c r="B131" s="104"/>
      <c r="C131" s="225" t="s">
        <v>103</v>
      </c>
      <c r="D131" s="225"/>
      <c r="E131" s="104"/>
      <c r="F131" s="226" t="s">
        <v>104</v>
      </c>
      <c r="G131" s="226"/>
      <c r="H131" s="124"/>
      <c r="I131" s="105"/>
    </row>
    <row r="132" spans="1:9" x14ac:dyDescent="0.25">
      <c r="A132" s="106"/>
      <c r="B132" s="107"/>
      <c r="C132" s="107"/>
      <c r="D132" s="107"/>
      <c r="E132" s="107"/>
      <c r="F132" s="107"/>
      <c r="G132" s="107"/>
      <c r="H132" s="107"/>
      <c r="I132" s="108"/>
    </row>
    <row r="133" spans="1:9" x14ac:dyDescent="0.25">
      <c r="A133" s="106"/>
      <c r="B133" s="107"/>
      <c r="C133" s="107"/>
      <c r="D133" s="107"/>
      <c r="E133" s="107"/>
      <c r="F133" s="107"/>
      <c r="G133" s="107"/>
      <c r="H133" s="107"/>
      <c r="I133" s="108"/>
    </row>
    <row r="134" spans="1:9" x14ac:dyDescent="0.25">
      <c r="A134" s="100"/>
      <c r="B134" s="101"/>
      <c r="C134" s="232"/>
      <c r="D134" s="232"/>
      <c r="E134" s="101"/>
      <c r="F134" s="233"/>
      <c r="G134" s="233"/>
      <c r="H134" s="123"/>
      <c r="I134" s="102"/>
    </row>
    <row r="135" spans="1:9" x14ac:dyDescent="0.25">
      <c r="A135" s="103"/>
      <c r="B135" s="104"/>
      <c r="C135" s="225" t="s">
        <v>38</v>
      </c>
      <c r="D135" s="225"/>
      <c r="E135" s="104"/>
      <c r="F135" s="226"/>
      <c r="G135" s="226"/>
      <c r="H135" s="124"/>
      <c r="I135" s="105"/>
    </row>
    <row r="136" spans="1:9" x14ac:dyDescent="0.25">
      <c r="A136" s="103"/>
      <c r="B136" s="104"/>
      <c r="C136" s="124"/>
      <c r="D136" s="124"/>
      <c r="E136" s="104"/>
      <c r="F136" s="124"/>
      <c r="G136" s="124"/>
      <c r="H136" s="124"/>
      <c r="I136" s="105"/>
    </row>
  </sheetData>
  <mergeCells count="34">
    <mergeCell ref="C135:D135"/>
    <mergeCell ref="F135:G135"/>
    <mergeCell ref="A59:I59"/>
    <mergeCell ref="A88:I88"/>
    <mergeCell ref="A73:I73"/>
    <mergeCell ref="A126:H126"/>
    <mergeCell ref="C130:D130"/>
    <mergeCell ref="F130:G130"/>
    <mergeCell ref="C131:D131"/>
    <mergeCell ref="F131:G131"/>
    <mergeCell ref="C134:D134"/>
    <mergeCell ref="F134:G134"/>
    <mergeCell ref="A89:I89"/>
    <mergeCell ref="A74:I74"/>
    <mergeCell ref="A116:I116"/>
    <mergeCell ref="A44:I44"/>
    <mergeCell ref="A35:I35"/>
    <mergeCell ref="A34:I34"/>
    <mergeCell ref="A43:I43"/>
    <mergeCell ref="A13:I13"/>
    <mergeCell ref="A12:I12"/>
    <mergeCell ref="A7:F7"/>
    <mergeCell ref="G7:I7"/>
    <mergeCell ref="F8:I8"/>
    <mergeCell ref="A9:E9"/>
    <mergeCell ref="A10:E10"/>
    <mergeCell ref="A8:E8"/>
    <mergeCell ref="A6:F6"/>
    <mergeCell ref="G6:I6"/>
    <mergeCell ref="A1:C1"/>
    <mergeCell ref="D1:I1"/>
    <mergeCell ref="A2:I2"/>
    <mergeCell ref="A3:I3"/>
    <mergeCell ref="A4:I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365760</xdr:colOff>
                <xdr:row>0</xdr:row>
                <xdr:rowOff>83820</xdr:rowOff>
              </from>
              <to>
                <xdr:col>2</xdr:col>
                <xdr:colOff>129540</xdr:colOff>
                <xdr:row>0</xdr:row>
                <xdr:rowOff>784860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view="pageBreakPreview" zoomScaleNormal="100" zoomScaleSheetLayoutView="100" workbookViewId="0">
      <selection activeCell="K10" sqref="K10"/>
    </sheetView>
  </sheetViews>
  <sheetFormatPr defaultRowHeight="13.2" x14ac:dyDescent="0.25"/>
  <cols>
    <col min="3" max="3" width="30.44140625" customWidth="1"/>
    <col min="4" max="4" width="12.5546875" customWidth="1"/>
    <col min="5" max="5" width="14.6640625" bestFit="1" customWidth="1"/>
    <col min="6" max="7" width="12.5546875" customWidth="1"/>
    <col min="8" max="8" width="13.33203125" bestFit="1" customWidth="1"/>
    <col min="9" max="10" width="13.109375" bestFit="1" customWidth="1"/>
    <col min="11" max="11" width="12.5546875" customWidth="1"/>
    <col min="259" max="259" width="29" customWidth="1"/>
    <col min="261" max="267" width="12.5546875" customWidth="1"/>
    <col min="515" max="515" width="29" customWidth="1"/>
    <col min="517" max="523" width="12.5546875" customWidth="1"/>
    <col min="771" max="771" width="29" customWidth="1"/>
    <col min="773" max="779" width="12.5546875" customWidth="1"/>
    <col min="1027" max="1027" width="29" customWidth="1"/>
    <col min="1029" max="1035" width="12.5546875" customWidth="1"/>
    <col min="1283" max="1283" width="29" customWidth="1"/>
    <col min="1285" max="1291" width="12.5546875" customWidth="1"/>
    <col min="1539" max="1539" width="29" customWidth="1"/>
    <col min="1541" max="1547" width="12.5546875" customWidth="1"/>
    <col min="1795" max="1795" width="29" customWidth="1"/>
    <col min="1797" max="1803" width="12.5546875" customWidth="1"/>
    <col min="2051" max="2051" width="29" customWidth="1"/>
    <col min="2053" max="2059" width="12.5546875" customWidth="1"/>
    <col min="2307" max="2307" width="29" customWidth="1"/>
    <col min="2309" max="2315" width="12.5546875" customWidth="1"/>
    <col min="2563" max="2563" width="29" customWidth="1"/>
    <col min="2565" max="2571" width="12.5546875" customWidth="1"/>
    <col min="2819" max="2819" width="29" customWidth="1"/>
    <col min="2821" max="2827" width="12.5546875" customWidth="1"/>
    <col min="3075" max="3075" width="29" customWidth="1"/>
    <col min="3077" max="3083" width="12.5546875" customWidth="1"/>
    <col min="3331" max="3331" width="29" customWidth="1"/>
    <col min="3333" max="3339" width="12.5546875" customWidth="1"/>
    <col min="3587" max="3587" width="29" customWidth="1"/>
    <col min="3589" max="3595" width="12.5546875" customWidth="1"/>
    <col min="3843" max="3843" width="29" customWidth="1"/>
    <col min="3845" max="3851" width="12.5546875" customWidth="1"/>
    <col min="4099" max="4099" width="29" customWidth="1"/>
    <col min="4101" max="4107" width="12.5546875" customWidth="1"/>
    <col min="4355" max="4355" width="29" customWidth="1"/>
    <col min="4357" max="4363" width="12.5546875" customWidth="1"/>
    <col min="4611" max="4611" width="29" customWidth="1"/>
    <col min="4613" max="4619" width="12.5546875" customWidth="1"/>
    <col min="4867" max="4867" width="29" customWidth="1"/>
    <col min="4869" max="4875" width="12.5546875" customWidth="1"/>
    <col min="5123" max="5123" width="29" customWidth="1"/>
    <col min="5125" max="5131" width="12.5546875" customWidth="1"/>
    <col min="5379" max="5379" width="29" customWidth="1"/>
    <col min="5381" max="5387" width="12.5546875" customWidth="1"/>
    <col min="5635" max="5635" width="29" customWidth="1"/>
    <col min="5637" max="5643" width="12.5546875" customWidth="1"/>
    <col min="5891" max="5891" width="29" customWidth="1"/>
    <col min="5893" max="5899" width="12.5546875" customWidth="1"/>
    <col min="6147" max="6147" width="29" customWidth="1"/>
    <col min="6149" max="6155" width="12.5546875" customWidth="1"/>
    <col min="6403" max="6403" width="29" customWidth="1"/>
    <col min="6405" max="6411" width="12.5546875" customWidth="1"/>
    <col min="6659" max="6659" width="29" customWidth="1"/>
    <col min="6661" max="6667" width="12.5546875" customWidth="1"/>
    <col min="6915" max="6915" width="29" customWidth="1"/>
    <col min="6917" max="6923" width="12.5546875" customWidth="1"/>
    <col min="7171" max="7171" width="29" customWidth="1"/>
    <col min="7173" max="7179" width="12.5546875" customWidth="1"/>
    <col min="7427" max="7427" width="29" customWidth="1"/>
    <col min="7429" max="7435" width="12.5546875" customWidth="1"/>
    <col min="7683" max="7683" width="29" customWidth="1"/>
    <col min="7685" max="7691" width="12.5546875" customWidth="1"/>
    <col min="7939" max="7939" width="29" customWidth="1"/>
    <col min="7941" max="7947" width="12.5546875" customWidth="1"/>
    <col min="8195" max="8195" width="29" customWidth="1"/>
    <col min="8197" max="8203" width="12.5546875" customWidth="1"/>
    <col min="8451" max="8451" width="29" customWidth="1"/>
    <col min="8453" max="8459" width="12.5546875" customWidth="1"/>
    <col min="8707" max="8707" width="29" customWidth="1"/>
    <col min="8709" max="8715" width="12.5546875" customWidth="1"/>
    <col min="8963" max="8963" width="29" customWidth="1"/>
    <col min="8965" max="8971" width="12.5546875" customWidth="1"/>
    <col min="9219" max="9219" width="29" customWidth="1"/>
    <col min="9221" max="9227" width="12.5546875" customWidth="1"/>
    <col min="9475" max="9475" width="29" customWidth="1"/>
    <col min="9477" max="9483" width="12.5546875" customWidth="1"/>
    <col min="9731" max="9731" width="29" customWidth="1"/>
    <col min="9733" max="9739" width="12.5546875" customWidth="1"/>
    <col min="9987" max="9987" width="29" customWidth="1"/>
    <col min="9989" max="9995" width="12.5546875" customWidth="1"/>
    <col min="10243" max="10243" width="29" customWidth="1"/>
    <col min="10245" max="10251" width="12.5546875" customWidth="1"/>
    <col min="10499" max="10499" width="29" customWidth="1"/>
    <col min="10501" max="10507" width="12.5546875" customWidth="1"/>
    <col min="10755" max="10755" width="29" customWidth="1"/>
    <col min="10757" max="10763" width="12.5546875" customWidth="1"/>
    <col min="11011" max="11011" width="29" customWidth="1"/>
    <col min="11013" max="11019" width="12.5546875" customWidth="1"/>
    <col min="11267" max="11267" width="29" customWidth="1"/>
    <col min="11269" max="11275" width="12.5546875" customWidth="1"/>
    <col min="11523" max="11523" width="29" customWidth="1"/>
    <col min="11525" max="11531" width="12.5546875" customWidth="1"/>
    <col min="11779" max="11779" width="29" customWidth="1"/>
    <col min="11781" max="11787" width="12.5546875" customWidth="1"/>
    <col min="12035" max="12035" width="29" customWidth="1"/>
    <col min="12037" max="12043" width="12.5546875" customWidth="1"/>
    <col min="12291" max="12291" width="29" customWidth="1"/>
    <col min="12293" max="12299" width="12.5546875" customWidth="1"/>
    <col min="12547" max="12547" width="29" customWidth="1"/>
    <col min="12549" max="12555" width="12.5546875" customWidth="1"/>
    <col min="12803" max="12803" width="29" customWidth="1"/>
    <col min="12805" max="12811" width="12.5546875" customWidth="1"/>
    <col min="13059" max="13059" width="29" customWidth="1"/>
    <col min="13061" max="13067" width="12.5546875" customWidth="1"/>
    <col min="13315" max="13315" width="29" customWidth="1"/>
    <col min="13317" max="13323" width="12.5546875" customWidth="1"/>
    <col min="13571" max="13571" width="29" customWidth="1"/>
    <col min="13573" max="13579" width="12.5546875" customWidth="1"/>
    <col min="13827" max="13827" width="29" customWidth="1"/>
    <col min="13829" max="13835" width="12.5546875" customWidth="1"/>
    <col min="14083" max="14083" width="29" customWidth="1"/>
    <col min="14085" max="14091" width="12.5546875" customWidth="1"/>
    <col min="14339" max="14339" width="29" customWidth="1"/>
    <col min="14341" max="14347" width="12.5546875" customWidth="1"/>
    <col min="14595" max="14595" width="29" customWidth="1"/>
    <col min="14597" max="14603" width="12.5546875" customWidth="1"/>
    <col min="14851" max="14851" width="29" customWidth="1"/>
    <col min="14853" max="14859" width="12.5546875" customWidth="1"/>
    <col min="15107" max="15107" width="29" customWidth="1"/>
    <col min="15109" max="15115" width="12.5546875" customWidth="1"/>
    <col min="15363" max="15363" width="29" customWidth="1"/>
    <col min="15365" max="15371" width="12.5546875" customWidth="1"/>
    <col min="15619" max="15619" width="29" customWidth="1"/>
    <col min="15621" max="15627" width="12.5546875" customWidth="1"/>
    <col min="15875" max="15875" width="29" customWidth="1"/>
    <col min="15877" max="15883" width="12.5546875" customWidth="1"/>
    <col min="16131" max="16131" width="29" customWidth="1"/>
    <col min="16133" max="16139" width="12.5546875" customWidth="1"/>
  </cols>
  <sheetData>
    <row r="1" spans="1:11" ht="74.25" customHeight="1" thickBot="1" x14ac:dyDescent="0.3">
      <c r="A1" s="1"/>
      <c r="B1" s="2"/>
      <c r="C1" s="2"/>
      <c r="D1" s="3"/>
      <c r="E1" s="3"/>
      <c r="F1" s="3"/>
      <c r="G1" s="3"/>
      <c r="H1" s="3"/>
      <c r="I1" s="2"/>
      <c r="J1" s="2"/>
      <c r="K1" s="4"/>
    </row>
    <row r="2" spans="1:11" ht="13.8" thickBot="1" x14ac:dyDescent="0.3">
      <c r="A2" s="5"/>
      <c r="B2" s="5"/>
      <c r="C2" s="5"/>
      <c r="D2" s="6"/>
      <c r="E2" s="6"/>
      <c r="F2" s="6"/>
      <c r="G2" s="6"/>
      <c r="H2" s="6"/>
      <c r="I2" s="5"/>
      <c r="J2" s="5"/>
      <c r="K2" s="5"/>
    </row>
    <row r="3" spans="1:11" ht="16.2" thickBot="1" x14ac:dyDescent="0.35">
      <c r="A3" s="264" t="s">
        <v>19</v>
      </c>
      <c r="B3" s="265"/>
      <c r="C3" s="265"/>
      <c r="D3" s="265"/>
      <c r="E3" s="265"/>
      <c r="F3" s="265"/>
      <c r="G3" s="265"/>
      <c r="H3" s="265"/>
      <c r="I3" s="265"/>
      <c r="J3" s="265"/>
      <c r="K3" s="266"/>
    </row>
    <row r="4" spans="1:11" ht="13.8" thickBot="1" x14ac:dyDescent="0.3">
      <c r="A4" s="7"/>
      <c r="B4" s="7"/>
      <c r="C4" s="7"/>
      <c r="D4" s="6"/>
      <c r="E4" s="6"/>
      <c r="F4" s="7"/>
      <c r="G4" s="7"/>
      <c r="H4" s="7"/>
      <c r="I4" s="7"/>
      <c r="J4" s="7"/>
      <c r="K4" s="7"/>
    </row>
    <row r="5" spans="1:11" ht="13.8" thickBot="1" x14ac:dyDescent="0.3">
      <c r="A5" s="267" t="s">
        <v>20</v>
      </c>
      <c r="B5" s="268"/>
      <c r="C5" s="268"/>
      <c r="D5" s="268"/>
      <c r="E5" s="268"/>
      <c r="F5" s="268"/>
      <c r="G5" s="268"/>
      <c r="H5" s="268"/>
      <c r="I5" s="268"/>
      <c r="J5" s="268"/>
      <c r="K5" s="269"/>
    </row>
    <row r="6" spans="1:11" x14ac:dyDescent="0.25">
      <c r="A6" s="270" t="s">
        <v>43</v>
      </c>
      <c r="B6" s="271"/>
      <c r="C6" s="272"/>
      <c r="D6" s="273" t="s">
        <v>42</v>
      </c>
      <c r="E6" s="274"/>
      <c r="F6" s="275" t="e">
        <f>Planilha!#REF!</f>
        <v>#REF!</v>
      </c>
      <c r="G6" s="275"/>
      <c r="H6" s="8"/>
      <c r="I6" s="276" t="s">
        <v>94</v>
      </c>
      <c r="J6" s="276"/>
      <c r="K6" s="277"/>
    </row>
    <row r="7" spans="1:11" ht="25.5" customHeight="1" thickBot="1" x14ac:dyDescent="0.3">
      <c r="A7" s="254" t="s">
        <v>91</v>
      </c>
      <c r="B7" s="255"/>
      <c r="C7" s="256"/>
      <c r="D7" s="257" t="s">
        <v>92</v>
      </c>
      <c r="E7" s="257"/>
      <c r="F7" s="257"/>
      <c r="G7" s="257"/>
      <c r="H7" s="257"/>
      <c r="I7" s="261" t="s">
        <v>93</v>
      </c>
      <c r="J7" s="255"/>
      <c r="K7" s="262"/>
    </row>
    <row r="8" spans="1:11" ht="27" thickBot="1" x14ac:dyDescent="0.3">
      <c r="A8" s="43" t="s">
        <v>0</v>
      </c>
      <c r="B8" s="44" t="s">
        <v>13</v>
      </c>
      <c r="C8" s="46" t="s">
        <v>21</v>
      </c>
      <c r="D8" s="47" t="s">
        <v>22</v>
      </c>
      <c r="E8" s="47" t="s">
        <v>23</v>
      </c>
      <c r="F8" s="44" t="s">
        <v>24</v>
      </c>
      <c r="G8" s="44" t="s">
        <v>25</v>
      </c>
      <c r="H8" s="44" t="s">
        <v>26</v>
      </c>
      <c r="I8" s="44" t="s">
        <v>27</v>
      </c>
      <c r="J8" s="44" t="s">
        <v>28</v>
      </c>
      <c r="K8" s="45" t="s">
        <v>29</v>
      </c>
    </row>
    <row r="9" spans="1:11" s="9" customFormat="1" ht="26.25" customHeight="1" x14ac:dyDescent="0.25">
      <c r="A9" s="258">
        <v>1</v>
      </c>
      <c r="B9" s="259"/>
      <c r="C9" s="263" t="str">
        <f>Planilha!D15</f>
        <v>REFORMA DAS CASAS</v>
      </c>
      <c r="D9" s="48" t="s">
        <v>30</v>
      </c>
      <c r="E9" s="49">
        <f>E10/$E$38</f>
        <v>1</v>
      </c>
      <c r="F9" s="49">
        <f t="shared" ref="F9:K9" si="0">1/6</f>
        <v>0.16666666666666666</v>
      </c>
      <c r="G9" s="50">
        <f t="shared" si="0"/>
        <v>0.16666666666666666</v>
      </c>
      <c r="H9" s="50">
        <f t="shared" si="0"/>
        <v>0.16666666666666666</v>
      </c>
      <c r="I9" s="51">
        <f t="shared" si="0"/>
        <v>0.16666666666666666</v>
      </c>
      <c r="J9" s="50">
        <f t="shared" si="0"/>
        <v>0.16666666666666666</v>
      </c>
      <c r="K9" s="52">
        <f t="shared" si="0"/>
        <v>0.16666666666666666</v>
      </c>
    </row>
    <row r="10" spans="1:11" s="9" customFormat="1" ht="26.25" customHeight="1" x14ac:dyDescent="0.25">
      <c r="A10" s="251"/>
      <c r="B10" s="252"/>
      <c r="C10" s="253"/>
      <c r="D10" s="53" t="s">
        <v>31</v>
      </c>
      <c r="E10" s="54">
        <f>Planilha!I15</f>
        <v>89382.150000000023</v>
      </c>
      <c r="F10" s="54">
        <f t="shared" ref="F10:K10" si="1">F9*$E$10</f>
        <v>14897.025000000003</v>
      </c>
      <c r="G10" s="54">
        <f t="shared" si="1"/>
        <v>14897.025000000003</v>
      </c>
      <c r="H10" s="54">
        <f t="shared" si="1"/>
        <v>14897.025000000003</v>
      </c>
      <c r="I10" s="54">
        <f t="shared" si="1"/>
        <v>14897.025000000003</v>
      </c>
      <c r="J10" s="54">
        <f t="shared" si="1"/>
        <v>14897.025000000003</v>
      </c>
      <c r="K10" s="54">
        <f t="shared" si="1"/>
        <v>14897.025000000003</v>
      </c>
    </row>
    <row r="11" spans="1:11" s="9" customFormat="1" ht="26.25" customHeight="1" x14ac:dyDescent="0.25">
      <c r="A11" s="258">
        <v>2</v>
      </c>
      <c r="B11" s="259"/>
      <c r="C11" s="260"/>
      <c r="D11" s="48" t="s">
        <v>30</v>
      </c>
      <c r="E11" s="49"/>
      <c r="F11" s="49"/>
      <c r="G11" s="50"/>
      <c r="H11" s="50"/>
      <c r="I11" s="51"/>
      <c r="J11" s="50"/>
      <c r="K11" s="52"/>
    </row>
    <row r="12" spans="1:11" s="9" customFormat="1" ht="26.25" customHeight="1" x14ac:dyDescent="0.25">
      <c r="A12" s="251"/>
      <c r="B12" s="252"/>
      <c r="C12" s="253"/>
      <c r="D12" s="53" t="s">
        <v>31</v>
      </c>
      <c r="E12" s="54"/>
      <c r="F12" s="54"/>
      <c r="G12" s="54"/>
      <c r="H12" s="54"/>
      <c r="I12" s="54"/>
      <c r="J12" s="54"/>
      <c r="K12" s="54"/>
    </row>
    <row r="13" spans="1:11" s="9" customFormat="1" ht="26.25" customHeight="1" x14ac:dyDescent="0.25">
      <c r="A13" s="251">
        <v>3</v>
      </c>
      <c r="B13" s="252"/>
      <c r="C13" s="253"/>
      <c r="D13" s="53" t="s">
        <v>30</v>
      </c>
      <c r="E13" s="49"/>
      <c r="F13" s="49"/>
      <c r="G13" s="49"/>
      <c r="H13" s="49"/>
      <c r="I13" s="55"/>
      <c r="J13" s="49"/>
      <c r="K13" s="56"/>
    </row>
    <row r="14" spans="1:11" s="9" customFormat="1" ht="26.25" customHeight="1" x14ac:dyDescent="0.25">
      <c r="A14" s="251"/>
      <c r="B14" s="252"/>
      <c r="C14" s="253"/>
      <c r="D14" s="53" t="s">
        <v>31</v>
      </c>
      <c r="E14" s="54"/>
      <c r="F14" s="54"/>
      <c r="G14" s="54"/>
      <c r="H14" s="54"/>
      <c r="I14" s="54"/>
      <c r="J14" s="54"/>
      <c r="K14" s="57"/>
    </row>
    <row r="15" spans="1:11" s="9" customFormat="1" ht="26.25" customHeight="1" x14ac:dyDescent="0.25">
      <c r="A15" s="251">
        <v>4</v>
      </c>
      <c r="B15" s="252"/>
      <c r="C15" s="253"/>
      <c r="D15" s="53" t="s">
        <v>30</v>
      </c>
      <c r="E15" s="49"/>
      <c r="F15" s="49"/>
      <c r="G15" s="49"/>
      <c r="H15" s="49"/>
      <c r="I15" s="55"/>
      <c r="J15" s="49"/>
      <c r="K15" s="56"/>
    </row>
    <row r="16" spans="1:11" s="9" customFormat="1" ht="26.25" customHeight="1" x14ac:dyDescent="0.25">
      <c r="A16" s="251"/>
      <c r="B16" s="252"/>
      <c r="C16" s="253"/>
      <c r="D16" s="53" t="s">
        <v>31</v>
      </c>
      <c r="E16" s="54"/>
      <c r="F16" s="54"/>
      <c r="G16" s="54"/>
      <c r="H16" s="54"/>
      <c r="I16" s="54"/>
      <c r="J16" s="54"/>
      <c r="K16" s="57"/>
    </row>
    <row r="17" spans="1:11" s="9" customFormat="1" ht="26.25" hidden="1" customHeight="1" x14ac:dyDescent="0.25">
      <c r="A17" s="251"/>
      <c r="B17" s="252"/>
      <c r="C17" s="253"/>
      <c r="D17" s="53" t="s">
        <v>30</v>
      </c>
      <c r="E17" s="49">
        <f>E18/$E$38</f>
        <v>0</v>
      </c>
      <c r="F17" s="49"/>
      <c r="G17" s="49">
        <v>1</v>
      </c>
      <c r="H17" s="49"/>
      <c r="I17" s="55"/>
      <c r="J17" s="49"/>
      <c r="K17" s="56"/>
    </row>
    <row r="18" spans="1:11" s="9" customFormat="1" ht="26.25" hidden="1" customHeight="1" x14ac:dyDescent="0.25">
      <c r="A18" s="251"/>
      <c r="B18" s="252"/>
      <c r="C18" s="253"/>
      <c r="D18" s="53" t="s">
        <v>31</v>
      </c>
      <c r="E18" s="54"/>
      <c r="F18" s="54">
        <f t="shared" ref="F18:K18" si="2">F17*$E$18</f>
        <v>0</v>
      </c>
      <c r="G18" s="54">
        <f t="shared" si="2"/>
        <v>0</v>
      </c>
      <c r="H18" s="54">
        <f t="shared" si="2"/>
        <v>0</v>
      </c>
      <c r="I18" s="54">
        <f t="shared" si="2"/>
        <v>0</v>
      </c>
      <c r="J18" s="54">
        <f t="shared" si="2"/>
        <v>0</v>
      </c>
      <c r="K18" s="57">
        <f t="shared" si="2"/>
        <v>0</v>
      </c>
    </row>
    <row r="19" spans="1:11" hidden="1" x14ac:dyDescent="0.25">
      <c r="A19" s="251"/>
      <c r="B19" s="252"/>
      <c r="C19" s="253"/>
      <c r="D19" s="58" t="s">
        <v>30</v>
      </c>
      <c r="E19" s="59">
        <f>E20/$E$38</f>
        <v>0</v>
      </c>
      <c r="F19" s="59"/>
      <c r="G19" s="59"/>
      <c r="H19" s="59"/>
      <c r="I19" s="60"/>
      <c r="J19" s="59"/>
      <c r="K19" s="61"/>
    </row>
    <row r="20" spans="1:11" hidden="1" x14ac:dyDescent="0.25">
      <c r="A20" s="251"/>
      <c r="B20" s="252"/>
      <c r="C20" s="253"/>
      <c r="D20" s="58" t="s">
        <v>31</v>
      </c>
      <c r="E20" s="62"/>
      <c r="F20" s="62">
        <f t="shared" ref="F20:K20" si="3">F19*$E$20</f>
        <v>0</v>
      </c>
      <c r="G20" s="62">
        <f t="shared" si="3"/>
        <v>0</v>
      </c>
      <c r="H20" s="62">
        <f t="shared" si="3"/>
        <v>0</v>
      </c>
      <c r="I20" s="62">
        <f t="shared" si="3"/>
        <v>0</v>
      </c>
      <c r="J20" s="62">
        <f t="shared" si="3"/>
        <v>0</v>
      </c>
      <c r="K20" s="63">
        <f t="shared" si="3"/>
        <v>0</v>
      </c>
    </row>
    <row r="21" spans="1:11" hidden="1" x14ac:dyDescent="0.25">
      <c r="A21" s="236"/>
      <c r="B21" s="238"/>
      <c r="C21" s="250"/>
      <c r="D21" s="58" t="s">
        <v>30</v>
      </c>
      <c r="E21" s="64">
        <f>E22/$E$38</f>
        <v>0</v>
      </c>
      <c r="F21" s="64"/>
      <c r="G21" s="64"/>
      <c r="H21" s="64"/>
      <c r="I21" s="65"/>
      <c r="J21" s="66"/>
      <c r="K21" s="67"/>
    </row>
    <row r="22" spans="1:11" hidden="1" x14ac:dyDescent="0.25">
      <c r="A22" s="236"/>
      <c r="B22" s="238"/>
      <c r="C22" s="250"/>
      <c r="D22" s="58" t="s">
        <v>31</v>
      </c>
      <c r="E22" s="68"/>
      <c r="F22" s="68">
        <f t="shared" ref="F22:K22" si="4">F21*$E$20</f>
        <v>0</v>
      </c>
      <c r="G22" s="68">
        <f t="shared" si="4"/>
        <v>0</v>
      </c>
      <c r="H22" s="68">
        <f t="shared" si="4"/>
        <v>0</v>
      </c>
      <c r="I22" s="68">
        <f t="shared" si="4"/>
        <v>0</v>
      </c>
      <c r="J22" s="68">
        <f t="shared" si="4"/>
        <v>0</v>
      </c>
      <c r="K22" s="69">
        <f t="shared" si="4"/>
        <v>0</v>
      </c>
    </row>
    <row r="23" spans="1:11" hidden="1" x14ac:dyDescent="0.25">
      <c r="A23" s="236"/>
      <c r="B23" s="238"/>
      <c r="C23" s="250"/>
      <c r="D23" s="58" t="s">
        <v>30</v>
      </c>
      <c r="E23" s="64">
        <f>E24/$E$38</f>
        <v>0</v>
      </c>
      <c r="F23" s="64"/>
      <c r="G23" s="64"/>
      <c r="H23" s="64"/>
      <c r="I23" s="65"/>
      <c r="J23" s="66"/>
      <c r="K23" s="67"/>
    </row>
    <row r="24" spans="1:11" hidden="1" x14ac:dyDescent="0.25">
      <c r="A24" s="236"/>
      <c r="B24" s="238"/>
      <c r="C24" s="250"/>
      <c r="D24" s="58" t="s">
        <v>31</v>
      </c>
      <c r="E24" s="68"/>
      <c r="F24" s="68">
        <f t="shared" ref="F24:K24" si="5">F23*$E$24</f>
        <v>0</v>
      </c>
      <c r="G24" s="68">
        <f t="shared" si="5"/>
        <v>0</v>
      </c>
      <c r="H24" s="68">
        <f t="shared" si="5"/>
        <v>0</v>
      </c>
      <c r="I24" s="68">
        <f t="shared" si="5"/>
        <v>0</v>
      </c>
      <c r="J24" s="68">
        <f t="shared" si="5"/>
        <v>0</v>
      </c>
      <c r="K24" s="69">
        <f t="shared" si="5"/>
        <v>0</v>
      </c>
    </row>
    <row r="25" spans="1:11" hidden="1" x14ac:dyDescent="0.25">
      <c r="A25" s="236"/>
      <c r="B25" s="238"/>
      <c r="C25" s="250"/>
      <c r="D25" s="58" t="s">
        <v>30</v>
      </c>
      <c r="E25" s="64">
        <f>E26/$E$38</f>
        <v>0</v>
      </c>
      <c r="F25" s="64"/>
      <c r="G25" s="64"/>
      <c r="H25" s="64"/>
      <c r="I25" s="65"/>
      <c r="J25" s="66"/>
      <c r="K25" s="67"/>
    </row>
    <row r="26" spans="1:11" hidden="1" x14ac:dyDescent="0.25">
      <c r="A26" s="236"/>
      <c r="B26" s="238"/>
      <c r="C26" s="238"/>
      <c r="D26" s="58" t="s">
        <v>31</v>
      </c>
      <c r="E26" s="68"/>
      <c r="F26" s="68">
        <f t="shared" ref="F26:K26" si="6">F25*$E$26</f>
        <v>0</v>
      </c>
      <c r="G26" s="68">
        <f t="shared" si="6"/>
        <v>0</v>
      </c>
      <c r="H26" s="68">
        <f t="shared" si="6"/>
        <v>0</v>
      </c>
      <c r="I26" s="68">
        <f t="shared" si="6"/>
        <v>0</v>
      </c>
      <c r="J26" s="68">
        <f t="shared" si="6"/>
        <v>0</v>
      </c>
      <c r="K26" s="69">
        <f t="shared" si="6"/>
        <v>0</v>
      </c>
    </row>
    <row r="27" spans="1:11" hidden="1" x14ac:dyDescent="0.25">
      <c r="A27" s="236"/>
      <c r="B27" s="238"/>
      <c r="C27" s="238"/>
      <c r="D27" s="58" t="s">
        <v>30</v>
      </c>
      <c r="E27" s="64">
        <f>E28/$E$38</f>
        <v>0</v>
      </c>
      <c r="F27" s="64"/>
      <c r="G27" s="64"/>
      <c r="H27" s="64"/>
      <c r="I27" s="65"/>
      <c r="J27" s="66"/>
      <c r="K27" s="67"/>
    </row>
    <row r="28" spans="1:11" hidden="1" x14ac:dyDescent="0.25">
      <c r="A28" s="236"/>
      <c r="B28" s="238"/>
      <c r="C28" s="238"/>
      <c r="D28" s="58" t="s">
        <v>31</v>
      </c>
      <c r="E28" s="68"/>
      <c r="F28" s="68">
        <f t="shared" ref="F28:K28" si="7">F27*$E$28</f>
        <v>0</v>
      </c>
      <c r="G28" s="68">
        <f t="shared" si="7"/>
        <v>0</v>
      </c>
      <c r="H28" s="68">
        <f t="shared" si="7"/>
        <v>0</v>
      </c>
      <c r="I28" s="68">
        <f t="shared" si="7"/>
        <v>0</v>
      </c>
      <c r="J28" s="68">
        <f t="shared" si="7"/>
        <v>0</v>
      </c>
      <c r="K28" s="69">
        <f t="shared" si="7"/>
        <v>0</v>
      </c>
    </row>
    <row r="29" spans="1:11" hidden="1" x14ac:dyDescent="0.25">
      <c r="A29" s="236"/>
      <c r="B29" s="238"/>
      <c r="C29" s="238"/>
      <c r="D29" s="58" t="s">
        <v>30</v>
      </c>
      <c r="E29" s="64">
        <f>E30/$E$38</f>
        <v>0</v>
      </c>
      <c r="F29" s="64"/>
      <c r="G29" s="64"/>
      <c r="H29" s="64"/>
      <c r="I29" s="65"/>
      <c r="J29" s="66"/>
      <c r="K29" s="67"/>
    </row>
    <row r="30" spans="1:11" hidden="1" x14ac:dyDescent="0.25">
      <c r="A30" s="236"/>
      <c r="B30" s="238"/>
      <c r="C30" s="238"/>
      <c r="D30" s="58" t="s">
        <v>31</v>
      </c>
      <c r="E30" s="68"/>
      <c r="F30" s="68">
        <f t="shared" ref="F30:K30" si="8">F29*$E$30</f>
        <v>0</v>
      </c>
      <c r="G30" s="68">
        <f t="shared" si="8"/>
        <v>0</v>
      </c>
      <c r="H30" s="68">
        <f t="shared" si="8"/>
        <v>0</v>
      </c>
      <c r="I30" s="68">
        <f t="shared" si="8"/>
        <v>0</v>
      </c>
      <c r="J30" s="68">
        <f t="shared" si="8"/>
        <v>0</v>
      </c>
      <c r="K30" s="69">
        <f t="shared" si="8"/>
        <v>0</v>
      </c>
    </row>
    <row r="31" spans="1:11" hidden="1" x14ac:dyDescent="0.25">
      <c r="A31" s="236"/>
      <c r="B31" s="238"/>
      <c r="C31" s="238"/>
      <c r="D31" s="58" t="s">
        <v>30</v>
      </c>
      <c r="E31" s="64">
        <f>E32/$E$38</f>
        <v>0</v>
      </c>
      <c r="F31" s="64"/>
      <c r="G31" s="64"/>
      <c r="H31" s="64"/>
      <c r="I31" s="65"/>
      <c r="J31" s="66"/>
      <c r="K31" s="67"/>
    </row>
    <row r="32" spans="1:11" hidden="1" x14ac:dyDescent="0.25">
      <c r="A32" s="236"/>
      <c r="B32" s="238"/>
      <c r="C32" s="238"/>
      <c r="D32" s="58" t="s">
        <v>31</v>
      </c>
      <c r="E32" s="68"/>
      <c r="F32" s="68">
        <f t="shared" ref="F32:K32" si="9">F31*$E$32</f>
        <v>0</v>
      </c>
      <c r="G32" s="68">
        <f t="shared" si="9"/>
        <v>0</v>
      </c>
      <c r="H32" s="68">
        <f t="shared" si="9"/>
        <v>0</v>
      </c>
      <c r="I32" s="68">
        <f t="shared" si="9"/>
        <v>0</v>
      </c>
      <c r="J32" s="68">
        <f t="shared" si="9"/>
        <v>0</v>
      </c>
      <c r="K32" s="69">
        <f t="shared" si="9"/>
        <v>0</v>
      </c>
    </row>
    <row r="33" spans="1:11" hidden="1" x14ac:dyDescent="0.25">
      <c r="A33" s="248"/>
      <c r="B33" s="249"/>
      <c r="C33" s="249"/>
      <c r="D33" s="58" t="s">
        <v>30</v>
      </c>
      <c r="E33" s="64">
        <f>E34/$E$38</f>
        <v>0</v>
      </c>
      <c r="F33" s="64"/>
      <c r="G33" s="64"/>
      <c r="H33" s="64"/>
      <c r="I33" s="65"/>
      <c r="J33" s="66"/>
      <c r="K33" s="67"/>
    </row>
    <row r="34" spans="1:11" hidden="1" x14ac:dyDescent="0.25">
      <c r="A34" s="248"/>
      <c r="B34" s="249"/>
      <c r="C34" s="249"/>
      <c r="D34" s="58" t="s">
        <v>31</v>
      </c>
      <c r="E34" s="68"/>
      <c r="F34" s="68">
        <f t="shared" ref="F34:K34" si="10">F33*$E$34</f>
        <v>0</v>
      </c>
      <c r="G34" s="68">
        <f t="shared" si="10"/>
        <v>0</v>
      </c>
      <c r="H34" s="68">
        <f t="shared" si="10"/>
        <v>0</v>
      </c>
      <c r="I34" s="68">
        <f t="shared" si="10"/>
        <v>0</v>
      </c>
      <c r="J34" s="68">
        <f t="shared" si="10"/>
        <v>0</v>
      </c>
      <c r="K34" s="69">
        <f t="shared" si="10"/>
        <v>0</v>
      </c>
    </row>
    <row r="35" spans="1:11" hidden="1" x14ac:dyDescent="0.25">
      <c r="A35" s="236"/>
      <c r="B35" s="238"/>
      <c r="C35" s="238"/>
      <c r="D35" s="58" t="s">
        <v>30</v>
      </c>
      <c r="E35" s="64">
        <f>E36/$E$38</f>
        <v>0</v>
      </c>
      <c r="F35" s="64"/>
      <c r="G35" s="64"/>
      <c r="H35" s="64"/>
      <c r="I35" s="65"/>
      <c r="J35" s="66"/>
      <c r="K35" s="67"/>
    </row>
    <row r="36" spans="1:11" hidden="1" x14ac:dyDescent="0.25">
      <c r="A36" s="237"/>
      <c r="B36" s="239"/>
      <c r="C36" s="239"/>
      <c r="D36" s="70" t="s">
        <v>31</v>
      </c>
      <c r="E36" s="68"/>
      <c r="F36" s="68">
        <f t="shared" ref="F36:K36" si="11">F35*$E$36</f>
        <v>0</v>
      </c>
      <c r="G36" s="68">
        <f t="shared" si="11"/>
        <v>0</v>
      </c>
      <c r="H36" s="68">
        <f t="shared" si="11"/>
        <v>0</v>
      </c>
      <c r="I36" s="68">
        <f t="shared" si="11"/>
        <v>0</v>
      </c>
      <c r="J36" s="68">
        <f t="shared" si="11"/>
        <v>0</v>
      </c>
      <c r="K36" s="69">
        <f t="shared" si="11"/>
        <v>0</v>
      </c>
    </row>
    <row r="37" spans="1:11" ht="20.25" customHeight="1" x14ac:dyDescent="0.25">
      <c r="A37" s="240" t="s">
        <v>32</v>
      </c>
      <c r="B37" s="241"/>
      <c r="C37" s="242"/>
      <c r="D37" s="71" t="s">
        <v>30</v>
      </c>
      <c r="E37" s="72">
        <f>E9+E17+E19+E23+E25+E27+E29+E31+E15+E13</f>
        <v>1</v>
      </c>
      <c r="F37" s="72">
        <f>F38/E38</f>
        <v>0.16666666666666666</v>
      </c>
      <c r="G37" s="72">
        <f>G38/E38</f>
        <v>0.16666666666666666</v>
      </c>
      <c r="H37" s="72">
        <f>H38/E38</f>
        <v>0.16666666666666666</v>
      </c>
      <c r="I37" s="72">
        <f>I38/E38</f>
        <v>0.16666666666666666</v>
      </c>
      <c r="J37" s="72">
        <f>J38/E38</f>
        <v>0.16666666666666666</v>
      </c>
      <c r="K37" s="72">
        <f t="shared" ref="K37" si="12">K38/$E$38</f>
        <v>0.16666666666666666</v>
      </c>
    </row>
    <row r="38" spans="1:11" ht="20.25" customHeight="1" thickBot="1" x14ac:dyDescent="0.3">
      <c r="A38" s="243"/>
      <c r="B38" s="244"/>
      <c r="C38" s="245"/>
      <c r="D38" s="73" t="s">
        <v>31</v>
      </c>
      <c r="E38" s="74">
        <f>E18+E16+E14+E10+E12</f>
        <v>89382.150000000023</v>
      </c>
      <c r="F38" s="74">
        <f>F10+F16+F20+F24+F26+F28+F30+F32+F34+F36+F14+F12</f>
        <v>14897.025000000003</v>
      </c>
      <c r="G38" s="74">
        <f>G10+G18+G20+G24+G26+G28+G30+G32+G34+G36+G14</f>
        <v>14897.025000000003</v>
      </c>
      <c r="H38" s="74">
        <f>H10+H18+H20+H24+H26+H28+H30+H32+H34+H36+H14+H16</f>
        <v>14897.025000000003</v>
      </c>
      <c r="I38" s="74">
        <f>I10+I18+I20+I24+I26+I28+I30+I32+I34+I36+I16</f>
        <v>14897.025000000003</v>
      </c>
      <c r="J38" s="74">
        <f>J10+J18+J20+J24+J26+J28+J30+J32+J34+J36+J16</f>
        <v>14897.025000000003</v>
      </c>
      <c r="K38" s="75">
        <f t="shared" ref="K38" si="13">K10+K18+K20+K24+K26+K28+K30+K32+K34+K36</f>
        <v>14897.025000000003</v>
      </c>
    </row>
    <row r="39" spans="1:11" ht="13.8" thickBot="1" x14ac:dyDescent="0.3">
      <c r="A39" s="10"/>
      <c r="B39" s="10"/>
      <c r="C39" s="10"/>
      <c r="D39" s="11"/>
      <c r="E39" s="11"/>
      <c r="F39" s="10"/>
      <c r="G39" s="10"/>
      <c r="H39" s="10"/>
      <c r="I39" s="10"/>
      <c r="J39" s="10"/>
      <c r="K39" s="10"/>
    </row>
    <row r="40" spans="1:11" x14ac:dyDescent="0.25">
      <c r="A40" s="12"/>
      <c r="B40" s="13"/>
      <c r="C40" s="13"/>
      <c r="D40" s="13"/>
      <c r="E40" s="13"/>
      <c r="F40" s="13"/>
      <c r="G40" s="14"/>
      <c r="H40" s="15"/>
      <c r="I40" s="16"/>
      <c r="J40" s="16"/>
      <c r="K40" s="17"/>
    </row>
    <row r="41" spans="1:11" ht="24.75" customHeight="1" x14ac:dyDescent="0.25">
      <c r="A41" s="18"/>
      <c r="B41" s="19"/>
      <c r="C41" s="19"/>
      <c r="D41" s="20"/>
      <c r="E41" s="21"/>
      <c r="F41" s="19"/>
      <c r="G41" s="22"/>
      <c r="H41" s="23" t="s">
        <v>33</v>
      </c>
      <c r="I41" s="24"/>
      <c r="J41" s="24"/>
      <c r="K41" s="25"/>
    </row>
    <row r="42" spans="1:11" x14ac:dyDescent="0.25">
      <c r="A42" s="26"/>
      <c r="B42" s="246" t="s">
        <v>34</v>
      </c>
      <c r="C42" s="246"/>
      <c r="D42" s="27"/>
      <c r="E42" s="247" t="s">
        <v>3</v>
      </c>
      <c r="F42" s="247"/>
      <c r="G42" s="28"/>
      <c r="H42" s="29"/>
      <c r="I42" s="24"/>
      <c r="J42" s="24"/>
      <c r="K42" s="30"/>
    </row>
    <row r="43" spans="1:11" x14ac:dyDescent="0.25">
      <c r="A43" s="31"/>
      <c r="B43" s="32"/>
      <c r="C43" s="32"/>
      <c r="D43" s="27"/>
      <c r="E43" s="27"/>
      <c r="F43" s="24"/>
      <c r="G43" s="33"/>
      <c r="H43" s="29"/>
      <c r="I43" s="24"/>
      <c r="J43" s="24"/>
      <c r="K43" s="30"/>
    </row>
    <row r="44" spans="1:11" x14ac:dyDescent="0.25">
      <c r="A44" s="34"/>
      <c r="B44" s="234"/>
      <c r="C44" s="234"/>
      <c r="D44" s="35"/>
      <c r="E44" s="35"/>
      <c r="F44" s="36"/>
      <c r="G44" s="33"/>
      <c r="H44" s="29"/>
      <c r="I44" s="24"/>
      <c r="J44" s="24"/>
      <c r="K44" s="30"/>
    </row>
    <row r="45" spans="1:11" ht="13.8" thickBot="1" x14ac:dyDescent="0.3">
      <c r="A45" s="37"/>
      <c r="B45" s="235" t="s">
        <v>45</v>
      </c>
      <c r="C45" s="235"/>
      <c r="D45" s="38"/>
      <c r="E45" s="38"/>
      <c r="F45" s="39"/>
      <c r="G45" s="40"/>
      <c r="H45" s="41"/>
      <c r="I45" s="39"/>
      <c r="J45" s="39"/>
      <c r="K45" s="42"/>
    </row>
    <row r="46" spans="1:11" x14ac:dyDescent="0.25">
      <c r="A46" s="7"/>
      <c r="B46" s="7"/>
      <c r="C46" s="7"/>
      <c r="D46" s="6"/>
      <c r="E46" s="6"/>
      <c r="F46" s="7"/>
      <c r="G46" s="7"/>
      <c r="H46" s="7"/>
      <c r="I46" s="7"/>
      <c r="J46" s="7"/>
      <c r="K46" s="7"/>
    </row>
    <row r="47" spans="1:11" x14ac:dyDescent="0.25">
      <c r="A47" s="7"/>
      <c r="B47" s="7"/>
      <c r="C47" s="7"/>
      <c r="D47" s="6"/>
      <c r="E47" s="6"/>
      <c r="F47" s="7"/>
      <c r="G47" s="7"/>
      <c r="H47" s="7"/>
      <c r="I47" s="7"/>
      <c r="J47" s="7"/>
      <c r="K47" s="7"/>
    </row>
    <row r="48" spans="1:11" x14ac:dyDescent="0.25">
      <c r="A48" s="7"/>
      <c r="B48" s="7"/>
      <c r="C48" s="7"/>
      <c r="D48" s="6"/>
      <c r="E48" s="6"/>
      <c r="F48" s="7"/>
      <c r="G48" s="7"/>
      <c r="H48" s="7"/>
      <c r="I48" s="7"/>
      <c r="J48" s="7"/>
      <c r="K48" s="7"/>
    </row>
    <row r="49" spans="1:11" x14ac:dyDescent="0.25">
      <c r="A49" s="7"/>
      <c r="B49" s="7"/>
      <c r="C49" s="7"/>
      <c r="D49" s="6"/>
      <c r="E49" s="6"/>
      <c r="F49" s="7"/>
      <c r="G49" s="7"/>
      <c r="H49" s="7"/>
      <c r="I49" s="7"/>
      <c r="J49" s="7"/>
      <c r="K49" s="7"/>
    </row>
  </sheetData>
  <mergeCells count="56">
    <mergeCell ref="I7:K7"/>
    <mergeCell ref="A9:A10"/>
    <mergeCell ref="B9:B10"/>
    <mergeCell ref="C9:C10"/>
    <mergeCell ref="A3:K3"/>
    <mergeCell ref="A5:K5"/>
    <mergeCell ref="A6:C6"/>
    <mergeCell ref="D6:E6"/>
    <mergeCell ref="F6:G6"/>
    <mergeCell ref="I6:K6"/>
    <mergeCell ref="A17:A18"/>
    <mergeCell ref="B17:B18"/>
    <mergeCell ref="C17:C18"/>
    <mergeCell ref="A7:C7"/>
    <mergeCell ref="D7:H7"/>
    <mergeCell ref="A13:A14"/>
    <mergeCell ref="B13:B14"/>
    <mergeCell ref="C13:C14"/>
    <mergeCell ref="A15:A16"/>
    <mergeCell ref="B15:B16"/>
    <mergeCell ref="C15:C16"/>
    <mergeCell ref="A11:A12"/>
    <mergeCell ref="B11:B12"/>
    <mergeCell ref="C11:C12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E42:F42"/>
    <mergeCell ref="A31:A32"/>
    <mergeCell ref="B31:B32"/>
    <mergeCell ref="C31:C32"/>
    <mergeCell ref="A33:A34"/>
    <mergeCell ref="B33:B34"/>
    <mergeCell ref="C33:C34"/>
    <mergeCell ref="B44:C44"/>
    <mergeCell ref="B45:C45"/>
    <mergeCell ref="A35:A36"/>
    <mergeCell ref="B35:B36"/>
    <mergeCell ref="C35:C36"/>
    <mergeCell ref="A37:C38"/>
    <mergeCell ref="B42:C42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>
              <from>
                <xdr:col>0</xdr:col>
                <xdr:colOff>68580</xdr:colOff>
                <xdr:row>0</xdr:row>
                <xdr:rowOff>30480</xdr:rowOff>
              </from>
              <to>
                <xdr:col>1</xdr:col>
                <xdr:colOff>304800</xdr:colOff>
                <xdr:row>0</xdr:row>
                <xdr:rowOff>708660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6:H8"/>
  <sheetViews>
    <sheetView workbookViewId="0">
      <selection activeCell="F20" sqref="F20"/>
    </sheetView>
  </sheetViews>
  <sheetFormatPr defaultRowHeight="13.2" x14ac:dyDescent="0.25"/>
  <sheetData>
    <row r="6" spans="6:8" x14ac:dyDescent="0.25">
      <c r="F6">
        <v>8</v>
      </c>
      <c r="G6">
        <v>12</v>
      </c>
      <c r="H6">
        <v>4</v>
      </c>
    </row>
    <row r="7" spans="6:8" x14ac:dyDescent="0.25">
      <c r="F7">
        <v>13</v>
      </c>
      <c r="G7">
        <v>16.5</v>
      </c>
      <c r="H7">
        <v>3.5</v>
      </c>
    </row>
    <row r="8" spans="6:8" x14ac:dyDescent="0.25">
      <c r="H8">
        <f>SUM(H6:H7)</f>
        <v>7.5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Planilha1</vt:lpstr>
      <vt:lpstr>Planilha</vt:lpstr>
      <vt:lpstr>Cronograma</vt:lpstr>
      <vt:lpstr>Plan1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Ludimila Mol Santos (SETOP)</dc:creator>
  <cp:lastModifiedBy>Kayque Souza</cp:lastModifiedBy>
  <cp:lastPrinted>2023-06-28T17:55:58Z</cp:lastPrinted>
  <dcterms:created xsi:type="dcterms:W3CDTF">2017-08-22T14:45:05Z</dcterms:created>
  <dcterms:modified xsi:type="dcterms:W3CDTF">2024-09-10T12:09:11Z</dcterms:modified>
</cp:coreProperties>
</file>